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8ACEFB37-83B1-442C-B8DF-F31930D1227E}" xr6:coauthVersionLast="47" xr6:coauthVersionMax="47" xr10:uidLastSave="{00000000-0000-0000-0000-000000000000}"/>
  <bookViews>
    <workbookView xWindow="-120" yWindow="-120" windowWidth="29040" windowHeight="15720" activeTab="1" xr2:uid="{00000000-000D-0000-FFFF-FFFF00000000}"/>
  </bookViews>
  <sheets>
    <sheet name="【1】（要記入）費用内訳（iPad OS）【基本パッケージ】" sheetId="5" r:id="rId1"/>
    <sheet name="【1】（要記入）費用内訳（iPad OS）【応用パッケージ】" sheetId="4" r:id="rId2"/>
  </sheets>
  <definedNames>
    <definedName name="_xlnm._FilterDatabase" localSheetId="1" hidden="1">'【1】（要記入）費用内訳（iPad OS）【応用パッケージ】'!#REF!</definedName>
    <definedName name="_xlnm._FilterDatabase" localSheetId="0" hidden="1">'【1】（要記入）費用内訳（iPad OS）【基本パッケージ】'!#REF!</definedName>
    <definedName name="_xlnm.Print_Area" localSheetId="1">'【1】（要記入）費用内訳（iPad OS）【応用パッケージ】'!$A$1:$W$46</definedName>
    <definedName name="_xlnm.Print_Area" localSheetId="0">'【1】（要記入）費用内訳（iPad OS）【基本パッケージ】'!$I$1:$W$47</definedName>
    <definedName name="_xlnm.Print_Titles" localSheetId="1">'【1】（要記入）費用内訳（iPad OS）【応用パッケージ】'!$9:$9</definedName>
    <definedName name="_xlnm.Print_Titles" localSheetId="0">'【1】（要記入）費用内訳（iPad OS）【基本パッケージ】'!$9:$9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45" i="5" l="1"/>
  <c r="P45" i="5"/>
  <c r="R43" i="5"/>
  <c r="P43" i="5"/>
  <c r="R42" i="5"/>
  <c r="P42" i="5"/>
  <c r="G42" i="5"/>
  <c r="D42" i="5"/>
  <c r="D43" i="5" s="1"/>
  <c r="R40" i="5"/>
  <c r="P40" i="5"/>
  <c r="R38" i="5"/>
  <c r="P38" i="5"/>
  <c r="R36" i="5"/>
  <c r="P36" i="5"/>
  <c r="D36" i="5"/>
  <c r="D37" i="5" s="1"/>
  <c r="B36" i="5"/>
  <c r="B37" i="5" s="1"/>
  <c r="R34" i="5"/>
  <c r="P34" i="5"/>
  <c r="D33" i="5"/>
  <c r="D34" i="5" s="1"/>
  <c r="B33" i="5"/>
  <c r="B34" i="5" s="1"/>
  <c r="R31" i="5"/>
  <c r="P31" i="5"/>
  <c r="D31" i="5"/>
  <c r="D32" i="5" s="1"/>
  <c r="R30" i="5"/>
  <c r="P30" i="5"/>
  <c r="G30" i="5"/>
  <c r="D30" i="5"/>
  <c r="R22" i="5"/>
  <c r="P22" i="5"/>
  <c r="R15" i="5"/>
  <c r="P15" i="5"/>
  <c r="R13" i="5"/>
  <c r="P13" i="5"/>
  <c r="R12" i="5"/>
  <c r="P12" i="5"/>
  <c r="D12" i="5"/>
  <c r="D13" i="5" s="1"/>
  <c r="B12" i="5"/>
  <c r="B13" i="5" s="1"/>
  <c r="R5" i="5" a="1"/>
  <c r="R5" i="5" s="1"/>
  <c r="Q5" i="5"/>
  <c r="P5" i="5"/>
  <c r="R4" i="5" a="1"/>
  <c r="R4" i="5" s="1"/>
  <c r="Q4" i="5"/>
  <c r="P4" i="5"/>
  <c r="R12" i="4"/>
  <c r="R15" i="4"/>
  <c r="R30" i="4"/>
  <c r="R36" i="4"/>
  <c r="P34" i="4"/>
  <c r="Q4" i="4"/>
  <c r="R4" i="4" a="1"/>
  <c r="R4" i="4" s="1"/>
  <c r="Q5" i="4"/>
  <c r="R5" i="4" a="1"/>
  <c r="R5" i="4" s="1"/>
  <c r="R45" i="4"/>
  <c r="P45" i="4"/>
  <c r="R43" i="4"/>
  <c r="P43" i="4"/>
  <c r="P42" i="4" s="1"/>
  <c r="D42" i="4"/>
  <c r="G42" i="4" s="1"/>
  <c r="R40" i="4"/>
  <c r="P40" i="4"/>
  <c r="R38" i="4"/>
  <c r="P38" i="4"/>
  <c r="P36" i="4"/>
  <c r="D36" i="4"/>
  <c r="D37" i="4" s="1"/>
  <c r="B36" i="4"/>
  <c r="B37" i="4" s="1"/>
  <c r="B38" i="4" s="1"/>
  <c r="B39" i="4" s="1"/>
  <c r="R34" i="4"/>
  <c r="R31" i="4"/>
  <c r="P31" i="4"/>
  <c r="D30" i="4"/>
  <c r="D31" i="4" s="1"/>
  <c r="R22" i="4"/>
  <c r="P22" i="4"/>
  <c r="P15" i="4"/>
  <c r="R13" i="4"/>
  <c r="P13" i="4"/>
  <c r="D12" i="4"/>
  <c r="D13" i="4" s="1"/>
  <c r="B12" i="4"/>
  <c r="B13" i="4" s="1"/>
  <c r="P5" i="4"/>
  <c r="P4" i="4"/>
  <c r="B35" i="5" l="1"/>
  <c r="G13" i="5"/>
  <c r="H13" i="5" s="1"/>
  <c r="D14" i="5"/>
  <c r="G34" i="5"/>
  <c r="H34" i="5" s="1"/>
  <c r="D35" i="5"/>
  <c r="G35" i="5" s="1"/>
  <c r="D44" i="5"/>
  <c r="G43" i="5"/>
  <c r="B38" i="5"/>
  <c r="H37" i="5"/>
  <c r="D38" i="5"/>
  <c r="G37" i="5"/>
  <c r="B14" i="5"/>
  <c r="G12" i="5"/>
  <c r="G33" i="5"/>
  <c r="H12" i="5"/>
  <c r="H33" i="5"/>
  <c r="G31" i="5"/>
  <c r="G32" i="5" s="1"/>
  <c r="G36" i="5"/>
  <c r="H36" i="5"/>
  <c r="P30" i="4"/>
  <c r="R42" i="4"/>
  <c r="G30" i="4"/>
  <c r="G12" i="4"/>
  <c r="H12" i="4" s="1"/>
  <c r="P12" i="4"/>
  <c r="D38" i="4"/>
  <c r="G37" i="4"/>
  <c r="H37" i="4" s="1"/>
  <c r="B14" i="4"/>
  <c r="G13" i="4"/>
  <c r="H13" i="4" s="1"/>
  <c r="D14" i="4"/>
  <c r="G31" i="4"/>
  <c r="D32" i="4"/>
  <c r="B40" i="4"/>
  <c r="G36" i="4"/>
  <c r="H36" i="4" s="1"/>
  <c r="D43" i="4"/>
  <c r="D39" i="5" l="1"/>
  <c r="G38" i="5"/>
  <c r="B39" i="5"/>
  <c r="H38" i="5"/>
  <c r="D45" i="5"/>
  <c r="G44" i="5"/>
  <c r="D15" i="5"/>
  <c r="G14" i="5"/>
  <c r="B15" i="5"/>
  <c r="H14" i="5"/>
  <c r="H35" i="5"/>
  <c r="B41" i="4"/>
  <c r="B15" i="4"/>
  <c r="G32" i="4"/>
  <c r="D15" i="4"/>
  <c r="G14" i="4"/>
  <c r="H14" i="4" s="1"/>
  <c r="D44" i="4"/>
  <c r="G43" i="4"/>
  <c r="G38" i="4"/>
  <c r="H38" i="4" s="1"/>
  <c r="D39" i="4"/>
  <c r="B16" i="5" l="1"/>
  <c r="G15" i="5"/>
  <c r="H15" i="5" s="1"/>
  <c r="D16" i="5"/>
  <c r="D46" i="5"/>
  <c r="G45" i="5"/>
  <c r="B40" i="5"/>
  <c r="G39" i="5"/>
  <c r="H39" i="5" s="1"/>
  <c r="D40" i="5"/>
  <c r="G44" i="4"/>
  <c r="D45" i="4"/>
  <c r="D40" i="4"/>
  <c r="G39" i="4"/>
  <c r="H39" i="4" s="1"/>
  <c r="D16" i="4"/>
  <c r="G15" i="4"/>
  <c r="D33" i="4"/>
  <c r="B16" i="4"/>
  <c r="H15" i="4"/>
  <c r="B42" i="4"/>
  <c r="D41" i="5" l="1"/>
  <c r="G41" i="5" s="1"/>
  <c r="G40" i="5"/>
  <c r="B41" i="5"/>
  <c r="H40" i="5"/>
  <c r="G46" i="5"/>
  <c r="D17" i="5"/>
  <c r="G16" i="5"/>
  <c r="H16" i="5"/>
  <c r="B17" i="5"/>
  <c r="H42" i="4"/>
  <c r="B43" i="4"/>
  <c r="D46" i="4"/>
  <c r="G45" i="4"/>
  <c r="B17" i="4"/>
  <c r="G33" i="4"/>
  <c r="D34" i="4"/>
  <c r="D17" i="4"/>
  <c r="G16" i="4"/>
  <c r="H16" i="4" s="1"/>
  <c r="G40" i="4"/>
  <c r="H40" i="4" s="1"/>
  <c r="D41" i="4"/>
  <c r="D18" i="5" l="1"/>
  <c r="G17" i="5"/>
  <c r="B42" i="5"/>
  <c r="H41" i="5"/>
  <c r="B18" i="5"/>
  <c r="H17" i="5"/>
  <c r="D18" i="4"/>
  <c r="G17" i="4"/>
  <c r="D35" i="4"/>
  <c r="G35" i="4" s="1"/>
  <c r="G34" i="4"/>
  <c r="G41" i="4"/>
  <c r="H41" i="4"/>
  <c r="B18" i="4"/>
  <c r="H17" i="4"/>
  <c r="G46" i="4"/>
  <c r="B44" i="4"/>
  <c r="H43" i="4"/>
  <c r="B19" i="5" l="1"/>
  <c r="B43" i="5"/>
  <c r="H42" i="5"/>
  <c r="G18" i="5"/>
  <c r="H18" i="5" s="1"/>
  <c r="D19" i="5"/>
  <c r="B19" i="4"/>
  <c r="B45" i="4"/>
  <c r="H44" i="4"/>
  <c r="G18" i="4"/>
  <c r="H18" i="4" s="1"/>
  <c r="D19" i="4"/>
  <c r="D20" i="5" l="1"/>
  <c r="G19" i="5"/>
  <c r="B44" i="5"/>
  <c r="H43" i="5"/>
  <c r="H19" i="5"/>
  <c r="B20" i="5"/>
  <c r="D20" i="4"/>
  <c r="G19" i="4"/>
  <c r="B46" i="4"/>
  <c r="H46" i="4" s="1"/>
  <c r="H45" i="4"/>
  <c r="B20" i="4"/>
  <c r="H19" i="4"/>
  <c r="B21" i="5" l="1"/>
  <c r="B22" i="5"/>
  <c r="B45" i="5"/>
  <c r="H44" i="5"/>
  <c r="D21" i="5"/>
  <c r="G21" i="5" s="1"/>
  <c r="G20" i="5"/>
  <c r="H20" i="5" s="1"/>
  <c r="D22" i="5"/>
  <c r="B22" i="4"/>
  <c r="B21" i="4"/>
  <c r="D21" i="4"/>
  <c r="G20" i="4"/>
  <c r="H20" i="4" s="1"/>
  <c r="D22" i="4"/>
  <c r="D23" i="5" l="1"/>
  <c r="G22" i="5"/>
  <c r="B46" i="5"/>
  <c r="H46" i="5" s="1"/>
  <c r="H45" i="5"/>
  <c r="B23" i="5"/>
  <c r="H22" i="5"/>
  <c r="H21" i="5"/>
  <c r="D23" i="4"/>
  <c r="G22" i="4"/>
  <c r="G21" i="4"/>
  <c r="H21" i="4"/>
  <c r="B23" i="4"/>
  <c r="H22" i="4"/>
  <c r="B24" i="5" l="1"/>
  <c r="D24" i="5"/>
  <c r="G23" i="5"/>
  <c r="H23" i="5" s="1"/>
  <c r="B24" i="4"/>
  <c r="D24" i="4"/>
  <c r="G23" i="4"/>
  <c r="H23" i="4" s="1"/>
  <c r="D25" i="5" l="1"/>
  <c r="G24" i="5"/>
  <c r="B25" i="5"/>
  <c r="H24" i="5"/>
  <c r="D25" i="4"/>
  <c r="G24" i="4"/>
  <c r="B25" i="4"/>
  <c r="H24" i="4"/>
  <c r="B26" i="5" l="1"/>
  <c r="D26" i="5"/>
  <c r="G25" i="5"/>
  <c r="H25" i="5" s="1"/>
  <c r="B26" i="4"/>
  <c r="D26" i="4"/>
  <c r="G25" i="4"/>
  <c r="H25" i="4" s="1"/>
  <c r="D27" i="5" l="1"/>
  <c r="G26" i="5"/>
  <c r="B27" i="5"/>
  <c r="H26" i="5"/>
  <c r="D27" i="4"/>
  <c r="G26" i="4"/>
  <c r="H26" i="4" s="1"/>
  <c r="B27" i="4"/>
  <c r="B28" i="5" l="1"/>
  <c r="D28" i="5"/>
  <c r="G27" i="5"/>
  <c r="H27" i="5" s="1"/>
  <c r="B28" i="4"/>
  <c r="D28" i="4"/>
  <c r="G27" i="4"/>
  <c r="H27" i="4" s="1"/>
  <c r="D29" i="5" l="1"/>
  <c r="G28" i="5"/>
  <c r="B29" i="5"/>
  <c r="H28" i="5"/>
  <c r="D29" i="4"/>
  <c r="G28" i="4"/>
  <c r="B29" i="4"/>
  <c r="H28" i="4"/>
  <c r="B30" i="5" l="1"/>
  <c r="G29" i="5"/>
  <c r="H29" i="5" s="1"/>
  <c r="B30" i="4"/>
  <c r="G29" i="4"/>
  <c r="H29" i="4" s="1"/>
  <c r="B31" i="5" l="1"/>
  <c r="H30" i="5"/>
  <c r="B31" i="4"/>
  <c r="H30" i="4"/>
  <c r="B32" i="5" l="1"/>
  <c r="H32" i="5" s="1"/>
  <c r="H31" i="5"/>
  <c r="B32" i="4"/>
  <c r="H31" i="4"/>
  <c r="H32" i="4" l="1"/>
  <c r="B33" i="4" l="1"/>
  <c r="B34" i="4" l="1"/>
  <c r="H33" i="4"/>
  <c r="B35" i="4" l="1"/>
  <c r="H35" i="4" s="1"/>
  <c r="H34"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<sst xmlns="http://schemas.openxmlformats.org/spreadsheetml/2006/main" count="228" uniqueCount="84">
  <si>
    <t>項目</t>
    <rPh sb="0" eb="2">
      <t>コウモク</t>
    </rPh>
    <phoneticPr fontId="1"/>
  </si>
  <si>
    <t>項目定義</t>
    <rPh sb="0" eb="2">
      <t>コウモク</t>
    </rPh>
    <rPh sb="2" eb="4">
      <t>テイギ</t>
    </rPh>
    <phoneticPr fontId="1"/>
  </si>
  <si>
    <t>事業者名</t>
    <rPh sb="0" eb="3">
      <t>ジギョウシャ</t>
    </rPh>
    <rPh sb="3" eb="4">
      <t>メイ</t>
    </rPh>
    <phoneticPr fontId="1"/>
  </si>
  <si>
    <t>対応可否</t>
    <rPh sb="0" eb="2">
      <t>タイオウ</t>
    </rPh>
    <rPh sb="2" eb="4">
      <t>カヒ</t>
    </rPh>
    <phoneticPr fontId="1"/>
  </si>
  <si>
    <t>提案製品名称</t>
    <rPh sb="0" eb="2">
      <t>テイアン</t>
    </rPh>
    <rPh sb="2" eb="4">
      <t>セイヒン</t>
    </rPh>
    <rPh sb="4" eb="6">
      <t>メイショウ</t>
    </rPh>
    <phoneticPr fontId="1"/>
  </si>
  <si>
    <t>備考欄</t>
    <rPh sb="0" eb="3">
      <t>ビコウラン</t>
    </rPh>
    <phoneticPr fontId="1"/>
  </si>
  <si>
    <t>1.1.端末本体</t>
    <rPh sb="4" eb="6">
      <t>タンマツ</t>
    </rPh>
    <rPh sb="6" eb="8">
      <t>ホンタイ</t>
    </rPh>
    <phoneticPr fontId="1"/>
  </si>
  <si>
    <t>ハードウェアキーボード</t>
    <phoneticPr fontId="1"/>
  </si>
  <si>
    <t>スタンド</t>
    <phoneticPr fontId="1"/>
  </si>
  <si>
    <t>タッチペン</t>
    <phoneticPr fontId="1"/>
  </si>
  <si>
    <t>端末本体のカバー</t>
    <rPh sb="0" eb="2">
      <t>タンマツ</t>
    </rPh>
    <rPh sb="2" eb="4">
      <t>ホンタイ</t>
    </rPh>
    <phoneticPr fontId="1"/>
  </si>
  <si>
    <t>画面保護フィルム</t>
    <rPh sb="0" eb="2">
      <t>ガメン</t>
    </rPh>
    <rPh sb="2" eb="4">
      <t>ホゴ</t>
    </rPh>
    <phoneticPr fontId="1"/>
  </si>
  <si>
    <t>学習用ツール</t>
    <rPh sb="0" eb="3">
      <t>ガクシュウヨウ</t>
    </rPh>
    <phoneticPr fontId="1"/>
  </si>
  <si>
    <t>端末管理機能（MDM）</t>
    <rPh sb="0" eb="2">
      <t>タンマツ</t>
    </rPh>
    <rPh sb="2" eb="4">
      <t>カンリ</t>
    </rPh>
    <rPh sb="4" eb="6">
      <t>キノウ</t>
    </rPh>
    <phoneticPr fontId="1"/>
  </si>
  <si>
    <t>マルウェアから端末を保護する機能</t>
    <rPh sb="7" eb="9">
      <t>タンマツ</t>
    </rPh>
    <rPh sb="10" eb="12">
      <t>ホゴ</t>
    </rPh>
    <rPh sb="14" eb="16">
      <t>キノウ</t>
    </rPh>
    <phoneticPr fontId="1"/>
  </si>
  <si>
    <t>OSの標準状態よりも端末の保護やデータの暗号化を向上させる機能</t>
    <rPh sb="3" eb="5">
      <t>ヒョウジュン</t>
    </rPh>
    <rPh sb="5" eb="7">
      <t>ジョウタイ</t>
    </rPh>
    <rPh sb="10" eb="12">
      <t>タンマツ</t>
    </rPh>
    <rPh sb="13" eb="15">
      <t>ホゴ</t>
    </rPh>
    <rPh sb="20" eb="23">
      <t>アンゴウカ</t>
    </rPh>
    <rPh sb="24" eb="26">
      <t>コウジョウ</t>
    </rPh>
    <rPh sb="29" eb="31">
      <t>キノウ</t>
    </rPh>
    <phoneticPr fontId="1"/>
  </si>
  <si>
    <t>ストレージにデータを暗号化して保存する機能</t>
    <rPh sb="10" eb="13">
      <t>アンゴウカ</t>
    </rPh>
    <rPh sb="15" eb="17">
      <t>ホゾン</t>
    </rPh>
    <rPh sb="19" eb="21">
      <t>キノウ</t>
    </rPh>
    <phoneticPr fontId="1"/>
  </si>
  <si>
    <t>Webフィルタリング機能　</t>
    <rPh sb="10" eb="12">
      <t>キノウ</t>
    </rPh>
    <phoneticPr fontId="1"/>
  </si>
  <si>
    <t>初期設定作業（キッティング）</t>
    <rPh sb="0" eb="2">
      <t>ショキ</t>
    </rPh>
    <rPh sb="2" eb="4">
      <t>セッテイ</t>
    </rPh>
    <rPh sb="4" eb="6">
      <t>サギョウ</t>
    </rPh>
    <phoneticPr fontId="1"/>
  </si>
  <si>
    <t>端末導入時等に出た不要な梱包物の撤去・処理</t>
    <phoneticPr fontId="1"/>
  </si>
  <si>
    <t>前提条件</t>
    <rPh sb="0" eb="2">
      <t>ゼンテイ</t>
    </rPh>
    <rPh sb="2" eb="4">
      <t>ジョウケン</t>
    </rPh>
    <phoneticPr fontId="1"/>
  </si>
  <si>
    <t>開発・製造元事業者名称</t>
    <rPh sb="0" eb="2">
      <t>カイハツ</t>
    </rPh>
    <rPh sb="3" eb="5">
      <t>セイゾウ</t>
    </rPh>
    <rPh sb="5" eb="6">
      <t>モト</t>
    </rPh>
    <rPh sb="6" eb="9">
      <t>ジギョウシャ</t>
    </rPh>
    <rPh sb="9" eb="11">
      <t>メイショウ</t>
    </rPh>
    <phoneticPr fontId="1"/>
  </si>
  <si>
    <t>開発（ソフトウェア）、製造（ハードウェア）を行っている事業者名をご記入ください。</t>
    <rPh sb="0" eb="2">
      <t>カイハツ</t>
    </rPh>
    <rPh sb="11" eb="13">
      <t>セイゾウ</t>
    </rPh>
    <rPh sb="22" eb="23">
      <t>オコナ</t>
    </rPh>
    <rPh sb="27" eb="30">
      <t>ジギョウシャ</t>
    </rPh>
    <rPh sb="30" eb="31">
      <t>メイ</t>
    </rPh>
    <rPh sb="33" eb="35">
      <t>キニュウ</t>
    </rPh>
    <phoneticPr fontId="1"/>
  </si>
  <si>
    <t>備考として記すべき事項がございましたらご記入ください。</t>
    <rPh sb="0" eb="2">
      <t>ビコウ</t>
    </rPh>
    <rPh sb="5" eb="6">
      <t>シル</t>
    </rPh>
    <rPh sb="9" eb="11">
      <t>ジコウ</t>
    </rPh>
    <rPh sb="20" eb="22">
      <t>キニュウ</t>
    </rPh>
    <phoneticPr fontId="1"/>
  </si>
  <si>
    <t>左記業務にかかる作業費用</t>
    <phoneticPr fontId="1"/>
  </si>
  <si>
    <t>左記の機器の本体費用</t>
    <rPh sb="0" eb="2">
      <t>サキ</t>
    </rPh>
    <rPh sb="3" eb="5">
      <t>キキ</t>
    </rPh>
    <rPh sb="6" eb="8">
      <t>ホンタイ</t>
    </rPh>
    <rPh sb="8" eb="10">
      <t>ヒヨウ</t>
    </rPh>
    <phoneticPr fontId="1"/>
  </si>
  <si>
    <t>○</t>
    <phoneticPr fontId="1"/>
  </si>
  <si>
    <t>-</t>
    <phoneticPr fontId="1"/>
  </si>
  <si>
    <t>1.各種ハードウェア・ソフトウェア及び付属品</t>
    <rPh sb="2" eb="4">
      <t>カクシュ</t>
    </rPh>
    <rPh sb="17" eb="18">
      <t>オヨ</t>
    </rPh>
    <rPh sb="19" eb="21">
      <t>フゾク</t>
    </rPh>
    <rPh sb="21" eb="22">
      <t>ヒン</t>
    </rPh>
    <phoneticPr fontId="1"/>
  </si>
  <si>
    <t>タブレット型パソコン</t>
    <rPh sb="5" eb="6">
      <t>ガタ</t>
    </rPh>
    <phoneticPr fontId="1"/>
  </si>
  <si>
    <t>1.2.パソコン周辺機器</t>
    <rPh sb="8" eb="10">
      <t>シュウヘン</t>
    </rPh>
    <rPh sb="10" eb="12">
      <t>キキ</t>
    </rPh>
    <phoneticPr fontId="1"/>
  </si>
  <si>
    <t>1.3.機能等</t>
    <rPh sb="4" eb="6">
      <t>キノウ</t>
    </rPh>
    <rPh sb="6" eb="7">
      <t>トウ</t>
    </rPh>
    <phoneticPr fontId="1"/>
  </si>
  <si>
    <t>保守作業</t>
    <rPh sb="0" eb="2">
      <t>ホシュ</t>
    </rPh>
    <rPh sb="2" eb="4">
      <t>サギョウ</t>
    </rPh>
    <phoneticPr fontId="1"/>
  </si>
  <si>
    <t>保証サービス</t>
    <rPh sb="0" eb="2">
      <t>ホショウ</t>
    </rPh>
    <phoneticPr fontId="1"/>
  </si>
  <si>
    <t>バッテリー交換</t>
    <rPh sb="5" eb="7">
      <t>コウカン</t>
    </rPh>
    <phoneticPr fontId="1"/>
  </si>
  <si>
    <t>児童・生徒の安全な学習環境を維持するためのアプリケーション</t>
    <phoneticPr fontId="1"/>
  </si>
  <si>
    <t>その他追加提案</t>
    <rPh sb="2" eb="3">
      <t>タ</t>
    </rPh>
    <rPh sb="3" eb="5">
      <t>ツイカ</t>
    </rPh>
    <rPh sb="5" eb="7">
      <t>テイアン</t>
    </rPh>
    <phoneticPr fontId="1"/>
  </si>
  <si>
    <t>端末等の運搬、開梱</t>
    <phoneticPr fontId="1"/>
  </si>
  <si>
    <t>前提条件等がありましたらご記入ください。
また、「対応可否」が「×」の場合、「金額（１台あたり）」が「0円」の場合は、その理由をご記入ください。
加えて「対応可否」が「×」の場合、どのような条件だと「◎」、「●」になるかご記入ください。</t>
    <rPh sb="0" eb="2">
      <t>ゼンテイ</t>
    </rPh>
    <rPh sb="2" eb="4">
      <t>ジョウケン</t>
    </rPh>
    <rPh sb="4" eb="5">
      <t>トウ</t>
    </rPh>
    <rPh sb="13" eb="15">
      <t>キニュウ</t>
    </rPh>
    <rPh sb="25" eb="27">
      <t>タイオウ</t>
    </rPh>
    <rPh sb="27" eb="29">
      <t>カヒ</t>
    </rPh>
    <rPh sb="35" eb="37">
      <t>バアイ</t>
    </rPh>
    <rPh sb="39" eb="41">
      <t>キンガク</t>
    </rPh>
    <rPh sb="43" eb="44">
      <t>ダイ</t>
    </rPh>
    <rPh sb="52" eb="53">
      <t>エン</t>
    </rPh>
    <rPh sb="55" eb="57">
      <t>バアイ</t>
    </rPh>
    <rPh sb="61" eb="63">
      <t>リユウ</t>
    </rPh>
    <rPh sb="65" eb="67">
      <t>キニュウ</t>
    </rPh>
    <rPh sb="73" eb="74">
      <t>クワ</t>
    </rPh>
    <rPh sb="95" eb="97">
      <t>ジョウケン</t>
    </rPh>
    <rPh sb="111" eb="113">
      <t>キニュウ</t>
    </rPh>
    <phoneticPr fontId="1"/>
  </si>
  <si>
    <t>事業者様ご回答欄</t>
    <rPh sb="0" eb="4">
      <t>ジギョウシャサマ</t>
    </rPh>
    <rPh sb="5" eb="7">
      <t>カイトウ</t>
    </rPh>
    <rPh sb="7" eb="8">
      <t>ラン</t>
    </rPh>
    <phoneticPr fontId="1"/>
  </si>
  <si>
    <t xml:space="preserve">学習用ツールやクラウドアカウントのログを可視化・分析する機能
</t>
    <rPh sb="0" eb="3">
      <t>ガクシュウヨウ</t>
    </rPh>
    <rPh sb="20" eb="23">
      <t>カシカ</t>
    </rPh>
    <rPh sb="24" eb="26">
      <t>ブンセキ</t>
    </rPh>
    <rPh sb="28" eb="30">
      <t>キノウ</t>
    </rPh>
    <phoneticPr fontId="1"/>
  </si>
  <si>
    <t>項目の定義について記載しております。</t>
    <rPh sb="0" eb="2">
      <t>コウモク</t>
    </rPh>
    <rPh sb="3" eb="5">
      <t>テイギ</t>
    </rPh>
    <rPh sb="9" eb="11">
      <t>キサイ</t>
    </rPh>
    <phoneticPr fontId="1"/>
  </si>
  <si>
    <t>対象の機器、機能、役務を記載しております。</t>
    <rPh sb="0" eb="2">
      <t>タイショウ</t>
    </rPh>
    <rPh sb="3" eb="5">
      <t>キキ</t>
    </rPh>
    <rPh sb="6" eb="8">
      <t>キノウ</t>
    </rPh>
    <rPh sb="9" eb="11">
      <t>エキム</t>
    </rPh>
    <rPh sb="12" eb="14">
      <t>キサイ</t>
    </rPh>
    <phoneticPr fontId="1"/>
  </si>
  <si>
    <t>左記業務にかかる作業費用
（全体の調達台数を踏まえ、按分した金額）</t>
    <rPh sb="14" eb="16">
      <t>ゼンタイ</t>
    </rPh>
    <rPh sb="17" eb="19">
      <t>チョウタツ</t>
    </rPh>
    <rPh sb="19" eb="21">
      <t>ダイスウ</t>
    </rPh>
    <rPh sb="22" eb="23">
      <t>フ</t>
    </rPh>
    <rPh sb="26" eb="28">
      <t>アンブン</t>
    </rPh>
    <rPh sb="30" eb="32">
      <t>キンガク</t>
    </rPh>
    <phoneticPr fontId="1"/>
  </si>
  <si>
    <t>左記業務にかかる作業費用
（全体の調達台数を踏まえ、按分した金額）</t>
    <phoneticPr fontId="1"/>
  </si>
  <si>
    <t>金額（税込・１台あたり）</t>
    <rPh sb="0" eb="2">
      <t>キンガク</t>
    </rPh>
    <rPh sb="3" eb="5">
      <t>ゼイコ</t>
    </rPh>
    <rPh sb="7" eb="8">
      <t>ダイ</t>
    </rPh>
    <phoneticPr fontId="1"/>
  </si>
  <si>
    <t>左記サービスにかかる導入費用（初期設定を含む）</t>
    <rPh sb="0" eb="2">
      <t>サキ</t>
    </rPh>
    <rPh sb="10" eb="12">
      <t>ドウニュウ</t>
    </rPh>
    <rPh sb="15" eb="17">
      <t>ショキ</t>
    </rPh>
    <rPh sb="17" eb="19">
      <t>セッテイ</t>
    </rPh>
    <rPh sb="20" eb="21">
      <t>フク</t>
    </rPh>
    <phoneticPr fontId="1"/>
  </si>
  <si>
    <t>要記入</t>
    <rPh sb="0" eb="1">
      <t>ヨウ</t>
    </rPh>
    <rPh sb="1" eb="3">
      <t>キニュウ</t>
    </rPh>
    <phoneticPr fontId="1"/>
  </si>
  <si>
    <t>リース</t>
    <phoneticPr fontId="1"/>
  </si>
  <si>
    <t>購入</t>
    <rPh sb="0" eb="2">
      <t>コウニュウ</t>
    </rPh>
    <phoneticPr fontId="1"/>
  </si>
  <si>
    <r>
      <t xml:space="preserve">貴社の対応可否をご選択ください。
</t>
    </r>
    <r>
      <rPr>
        <u/>
        <sz val="12"/>
        <color theme="1"/>
        <rFont val="Meiryo UI"/>
        <family val="3"/>
        <charset val="128"/>
      </rPr>
      <t>凡例</t>
    </r>
    <r>
      <rPr>
        <sz val="12"/>
        <color theme="1"/>
        <rFont val="Meiryo UI"/>
        <family val="3"/>
        <charset val="128"/>
      </rPr>
      <t xml:space="preserve">
◎：貴社のみで対応可能
●：貴社及び協力会社にて対応可能
×：対応不可</t>
    </r>
    <rPh sb="0" eb="2">
      <t>キシャ</t>
    </rPh>
    <rPh sb="3" eb="5">
      <t>タイオウ</t>
    </rPh>
    <rPh sb="5" eb="7">
      <t>カヒ</t>
    </rPh>
    <rPh sb="9" eb="11">
      <t>センタク</t>
    </rPh>
    <phoneticPr fontId="1"/>
  </si>
  <si>
    <r>
      <t xml:space="preserve">1台あたりの金額をご記入ください。
</t>
    </r>
    <r>
      <rPr>
        <b/>
        <sz val="12"/>
        <color theme="1"/>
        <rFont val="Meiryo UI"/>
        <family val="3"/>
        <charset val="128"/>
      </rPr>
      <t xml:space="preserve">単位：円（税込）
</t>
    </r>
    <r>
      <rPr>
        <sz val="12"/>
        <color theme="1"/>
        <rFont val="Meiryo UI"/>
        <family val="3"/>
        <charset val="128"/>
      </rPr>
      <t xml:space="preserve">
※購入による物品導入を前提にご回答ください。</t>
    </r>
    <rPh sb="1" eb="2">
      <t>ダイ</t>
    </rPh>
    <rPh sb="6" eb="8">
      <t>キンガク</t>
    </rPh>
    <rPh sb="10" eb="12">
      <t>キニュウ</t>
    </rPh>
    <rPh sb="18" eb="20">
      <t>タンイ</t>
    </rPh>
    <rPh sb="21" eb="22">
      <t>エン</t>
    </rPh>
    <rPh sb="23" eb="25">
      <t>ゼイコ</t>
    </rPh>
    <rPh sb="29" eb="31">
      <t>コウニュウ</t>
    </rPh>
    <rPh sb="36" eb="38">
      <t>ドウニュウ</t>
    </rPh>
    <phoneticPr fontId="1"/>
  </si>
  <si>
    <t>提案予定の製品名をご記入ください。
なお、複数製品が提案可能である場合は、コストを踏まえ最も強く提案する製品を記載ください。</t>
    <rPh sb="0" eb="2">
      <t>テイアン</t>
    </rPh>
    <rPh sb="2" eb="4">
      <t>ヨテイ</t>
    </rPh>
    <rPh sb="5" eb="8">
      <t>セイヒンメイ</t>
    </rPh>
    <rPh sb="10" eb="12">
      <t>キニュウ</t>
    </rPh>
    <rPh sb="21" eb="23">
      <t>フクスウ</t>
    </rPh>
    <rPh sb="23" eb="25">
      <t>セイヒン</t>
    </rPh>
    <rPh sb="26" eb="28">
      <t>テイアン</t>
    </rPh>
    <rPh sb="28" eb="30">
      <t>カノウ</t>
    </rPh>
    <rPh sb="33" eb="35">
      <t>バアイ</t>
    </rPh>
    <rPh sb="41" eb="42">
      <t>フ</t>
    </rPh>
    <rPh sb="44" eb="45">
      <t>モット</t>
    </rPh>
    <rPh sb="46" eb="47">
      <t>ツヨ</t>
    </rPh>
    <rPh sb="48" eb="50">
      <t>テイアン</t>
    </rPh>
    <rPh sb="52" eb="54">
      <t>セイヒン</t>
    </rPh>
    <rPh sb="55" eb="57">
      <t>キサイ</t>
    </rPh>
    <phoneticPr fontId="1"/>
  </si>
  <si>
    <r>
      <t>貴社が提案する機器及び機能等に関する費用情報について記載をお願いします。また、費用は</t>
    </r>
    <r>
      <rPr>
        <b/>
        <u/>
        <sz val="16"/>
        <rFont val="Meiryo UI"/>
        <family val="3"/>
        <charset val="128"/>
      </rPr>
      <t>１台あたりの費用で</t>
    </r>
    <r>
      <rPr>
        <sz val="16"/>
        <rFont val="Meiryo UI"/>
        <family val="3"/>
        <charset val="128"/>
      </rPr>
      <t>ご回答をお願いいたします。</t>
    </r>
    <rPh sb="0" eb="1">
      <t>キ</t>
    </rPh>
    <rPh sb="1" eb="2">
      <t>シャ</t>
    </rPh>
    <rPh sb="3" eb="5">
      <t>テイアン</t>
    </rPh>
    <rPh sb="7" eb="9">
      <t>キキ</t>
    </rPh>
    <rPh sb="9" eb="10">
      <t>オヨ</t>
    </rPh>
    <rPh sb="11" eb="13">
      <t>キノウ</t>
    </rPh>
    <rPh sb="13" eb="14">
      <t>トウ</t>
    </rPh>
    <rPh sb="15" eb="16">
      <t>カン</t>
    </rPh>
    <rPh sb="18" eb="20">
      <t>ヒヨウ</t>
    </rPh>
    <rPh sb="20" eb="22">
      <t>ジョウホウ</t>
    </rPh>
    <rPh sb="26" eb="28">
      <t>キサイ</t>
    </rPh>
    <rPh sb="30" eb="31">
      <t>ネガ</t>
    </rPh>
    <rPh sb="39" eb="41">
      <t>ヒヨウ</t>
    </rPh>
    <rPh sb="43" eb="44">
      <t>ダイ</t>
    </rPh>
    <rPh sb="48" eb="50">
      <t>ヒヨウ</t>
    </rPh>
    <rPh sb="52" eb="54">
      <t>カイトウ</t>
    </rPh>
    <rPh sb="56" eb="57">
      <t>ネガ</t>
    </rPh>
    <phoneticPr fontId="1"/>
  </si>
  <si>
    <t>調達範囲の想定</t>
    <rPh sb="0" eb="2">
      <t>チョウタツ</t>
    </rPh>
    <rPh sb="2" eb="4">
      <t>ハンイ</t>
    </rPh>
    <rPh sb="5" eb="7">
      <t>ソウテイ</t>
    </rPh>
    <phoneticPr fontId="1"/>
  </si>
  <si>
    <t>2.役務</t>
    <rPh sb="2" eb="4">
      <t>エキム</t>
    </rPh>
    <phoneticPr fontId="1"/>
  </si>
  <si>
    <t>2.1.役務</t>
    <rPh sb="4" eb="6">
      <t>エキム</t>
    </rPh>
    <phoneticPr fontId="1"/>
  </si>
  <si>
    <t>2.2.キッティング作業</t>
    <rPh sb="10" eb="12">
      <t>サギョウ</t>
    </rPh>
    <phoneticPr fontId="1"/>
  </si>
  <si>
    <t>2.3.保守</t>
    <rPh sb="4" eb="6">
      <t>ホシュ</t>
    </rPh>
    <phoneticPr fontId="1"/>
  </si>
  <si>
    <t>2.4.保証サービス</t>
    <rPh sb="4" eb="6">
      <t>ホショウ</t>
    </rPh>
    <phoneticPr fontId="1"/>
  </si>
  <si>
    <t>2.5.バッテリー交換</t>
    <rPh sb="9" eb="11">
      <t>コウカン</t>
    </rPh>
    <phoneticPr fontId="1"/>
  </si>
  <si>
    <t>3.その他サービス</t>
    <rPh sb="4" eb="5">
      <t>タ</t>
    </rPh>
    <phoneticPr fontId="1"/>
  </si>
  <si>
    <t>3.1.追加アプリケーション</t>
    <rPh sb="4" eb="6">
      <t>ツイカ</t>
    </rPh>
    <phoneticPr fontId="1"/>
  </si>
  <si>
    <t>3.2.その他追加提案</t>
    <rPh sb="6" eb="7">
      <t>ホカ</t>
    </rPh>
    <rPh sb="7" eb="9">
      <t>ツイカ</t>
    </rPh>
    <rPh sb="9" eb="11">
      <t>テイアン</t>
    </rPh>
    <phoneticPr fontId="1"/>
  </si>
  <si>
    <t>○</t>
  </si>
  <si>
    <r>
      <t xml:space="preserve">調達範囲の想定を記載しております。
</t>
    </r>
    <r>
      <rPr>
        <u/>
        <sz val="12"/>
        <color theme="1"/>
        <rFont val="Meiryo UI"/>
        <family val="3"/>
        <charset val="128"/>
      </rPr>
      <t>凡例</t>
    </r>
    <r>
      <rPr>
        <sz val="12"/>
        <color theme="1"/>
        <rFont val="Meiryo UI"/>
        <family val="3"/>
        <charset val="128"/>
      </rPr>
      <t xml:space="preserve">
○：調達範囲内
△：オプション
ー：調達範囲外（参考費用）</t>
    </r>
    <rPh sb="0" eb="2">
      <t>チョウタツ</t>
    </rPh>
    <rPh sb="2" eb="4">
      <t>ハンイ</t>
    </rPh>
    <rPh sb="5" eb="7">
      <t>ソウテイ</t>
    </rPh>
    <rPh sb="8" eb="10">
      <t>キサイ</t>
    </rPh>
    <rPh sb="18" eb="20">
      <t>ハンレイ</t>
    </rPh>
    <rPh sb="23" eb="25">
      <t>チョウタツ</t>
    </rPh>
    <rPh sb="25" eb="27">
      <t>ハンイ</t>
    </rPh>
    <rPh sb="27" eb="28">
      <t>ナイ</t>
    </rPh>
    <rPh sb="39" eb="41">
      <t>チョウタツ</t>
    </rPh>
    <rPh sb="41" eb="43">
      <t>ハンイ</t>
    </rPh>
    <rPh sb="43" eb="44">
      <t>ガイ</t>
    </rPh>
    <rPh sb="45" eb="49">
      <t>サンコウヒヨウ</t>
    </rPh>
    <phoneticPr fontId="1"/>
  </si>
  <si>
    <t>△</t>
    <phoneticPr fontId="1"/>
  </si>
  <si>
    <t>合計金額（１台当たり）(A)+(B)</t>
    <rPh sb="0" eb="2">
      <t>ゴウケイ</t>
    </rPh>
    <rPh sb="2" eb="4">
      <t>キンガク</t>
    </rPh>
    <rPh sb="6" eb="7">
      <t>ダイ</t>
    </rPh>
    <rPh sb="7" eb="8">
      <t>ア</t>
    </rPh>
    <phoneticPr fontId="1"/>
  </si>
  <si>
    <t>オプション範囲　機器・機能・役務
合計金額（１台当たり）(Ｂ)</t>
    <rPh sb="5" eb="7">
      <t>ハンイ</t>
    </rPh>
    <rPh sb="8" eb="10">
      <t>キキ</t>
    </rPh>
    <rPh sb="11" eb="13">
      <t>キノウ</t>
    </rPh>
    <rPh sb="14" eb="16">
      <t>エキム</t>
    </rPh>
    <rPh sb="17" eb="19">
      <t>ゴウケイ</t>
    </rPh>
    <rPh sb="19" eb="21">
      <t>キンガク</t>
    </rPh>
    <rPh sb="23" eb="24">
      <t>ダイ</t>
    </rPh>
    <rPh sb="24" eb="25">
      <t>ア</t>
    </rPh>
    <phoneticPr fontId="1"/>
  </si>
  <si>
    <t>調達範囲内　機器・機能・役務
合計金額（１台当たり）（A）</t>
    <rPh sb="0" eb="2">
      <t>チョウタツ</t>
    </rPh>
    <rPh sb="2" eb="4">
      <t>ハンイ</t>
    </rPh>
    <rPh sb="4" eb="5">
      <t>ナイ</t>
    </rPh>
    <rPh sb="6" eb="8">
      <t>キキ</t>
    </rPh>
    <rPh sb="9" eb="11">
      <t>キノウ</t>
    </rPh>
    <rPh sb="12" eb="14">
      <t>エキム</t>
    </rPh>
    <rPh sb="15" eb="17">
      <t>ゴウケイ</t>
    </rPh>
    <rPh sb="17" eb="19">
      <t>キンガク</t>
    </rPh>
    <rPh sb="21" eb="22">
      <t>ダイ</t>
    </rPh>
    <rPh sb="22" eb="23">
      <t>ア</t>
    </rPh>
    <phoneticPr fontId="1"/>
  </si>
  <si>
    <t>ディスプレイカバー</t>
    <phoneticPr fontId="1"/>
  </si>
  <si>
    <t>左記機能にかかるライセンス費用（５年間利用想定）</t>
    <rPh sb="0" eb="2">
      <t>サキ</t>
    </rPh>
    <rPh sb="2" eb="4">
      <t>キノウ</t>
    </rPh>
    <rPh sb="13" eb="15">
      <t>ヒヨウ</t>
    </rPh>
    <rPh sb="17" eb="19">
      <t>ネンカン</t>
    </rPh>
    <rPh sb="19" eb="21">
      <t>リヨウ</t>
    </rPh>
    <rPh sb="21" eb="23">
      <t>ソウテイ</t>
    </rPh>
    <phoneticPr fontId="1"/>
  </si>
  <si>
    <t>左記機能にかかるライセンス費用（５年間利用想定）
（OSに標準で具備されている機能で問題ない）</t>
    <rPh sb="0" eb="2">
      <t>サキ</t>
    </rPh>
    <rPh sb="2" eb="4">
      <t>キノウ</t>
    </rPh>
    <rPh sb="13" eb="15">
      <t>ヒヨウ</t>
    </rPh>
    <rPh sb="17" eb="19">
      <t>ネンカン</t>
    </rPh>
    <rPh sb="19" eb="21">
      <t>リヨウ</t>
    </rPh>
    <rPh sb="21" eb="23">
      <t>ソウテイ</t>
    </rPh>
    <rPh sb="29" eb="31">
      <t>ヒョウジュン</t>
    </rPh>
    <rPh sb="32" eb="34">
      <t>グビ</t>
    </rPh>
    <rPh sb="39" eb="41">
      <t>キノウ</t>
    </rPh>
    <rPh sb="42" eb="44">
      <t>モンダイ</t>
    </rPh>
    <phoneticPr fontId="1"/>
  </si>
  <si>
    <t>左記機能にかかるライセンス費用（５年間利用想定）
（「ＧＩＧＡスクール構想の実現 学習者用コンピュータの調達等ガイドライン（文科省令和6年4月17日）」にて示される整備が任意の機能を指す。）</t>
    <rPh sb="0" eb="2">
      <t>サキ</t>
    </rPh>
    <rPh sb="2" eb="4">
      <t>キノウ</t>
    </rPh>
    <rPh sb="13" eb="15">
      <t>ヒヨウ</t>
    </rPh>
    <rPh sb="17" eb="19">
      <t>ネンカン</t>
    </rPh>
    <rPh sb="19" eb="21">
      <t>リヨウ</t>
    </rPh>
    <rPh sb="21" eb="23">
      <t>ソウテイ</t>
    </rPh>
    <rPh sb="62" eb="65">
      <t>モンカショウ</t>
    </rPh>
    <rPh sb="65" eb="67">
      <t>レイワ</t>
    </rPh>
    <rPh sb="68" eb="69">
      <t>ネン</t>
    </rPh>
    <rPh sb="70" eb="71">
      <t>ガツ</t>
    </rPh>
    <rPh sb="73" eb="74">
      <t>ニチ</t>
    </rPh>
    <phoneticPr fontId="1"/>
  </si>
  <si>
    <t>左記機能にかかるライセンス費用（５年間利用想定）
（「ＧＩＧＡスクール構想の実現 学習者用コンピュータの調達等ガイドライン（文科省令和6年4月17日）」にて示される整備が任意の機能を指す。）</t>
    <rPh sb="0" eb="2">
      <t>サキ</t>
    </rPh>
    <rPh sb="2" eb="4">
      <t>キノウ</t>
    </rPh>
    <rPh sb="13" eb="15">
      <t>ヒヨウ</t>
    </rPh>
    <rPh sb="17" eb="19">
      <t>ネンカン</t>
    </rPh>
    <rPh sb="19" eb="21">
      <t>リヨウ</t>
    </rPh>
    <rPh sb="21" eb="23">
      <t>ソウテイ</t>
    </rPh>
    <phoneticPr fontId="1"/>
  </si>
  <si>
    <t>左記機能にかかるライセンス費用（５年間利用想定）
（「ＧＩＧＡスクール構想の実現 学習者用コンピュータの調達等ガイドライン（文科省令和6年4月17日）」にて示される整備が必須の機能を指す。）</t>
    <rPh sb="0" eb="2">
      <t>サキ</t>
    </rPh>
    <rPh sb="2" eb="4">
      <t>キノウ</t>
    </rPh>
    <rPh sb="13" eb="15">
      <t>ヒヨウ</t>
    </rPh>
    <rPh sb="17" eb="19">
      <t>ネンカン</t>
    </rPh>
    <rPh sb="19" eb="21">
      <t>リヨウ</t>
    </rPh>
    <rPh sb="21" eb="23">
      <t>ソウテイ</t>
    </rPh>
    <phoneticPr fontId="1"/>
  </si>
  <si>
    <t>左記機能にかかるライセンス費用（５年間利用想定）
※学習用ツール：OSメーカーが標準的に提供する教科横断的に活用できるソフトウェア。「ワープロソフト」、「表計算ソフト」、「プレゼンテーションソフト」、「インターネットブラウザ」、「コラボレーションツール」、 「web会議システム」など。</t>
    <rPh sb="17" eb="19">
      <t>ネンカン</t>
    </rPh>
    <rPh sb="19" eb="21">
      <t>リヨウ</t>
    </rPh>
    <rPh sb="21" eb="23">
      <t>ソウテイ</t>
    </rPh>
    <phoneticPr fontId="1"/>
  </si>
  <si>
    <t>左記サービスにかかる導入費用（５年間想定）</t>
    <rPh sb="0" eb="2">
      <t>サキ</t>
    </rPh>
    <rPh sb="10" eb="12">
      <t>ドウニュウ</t>
    </rPh>
    <rPh sb="16" eb="18">
      <t>ネンカン</t>
    </rPh>
    <rPh sb="18" eb="20">
      <t>ソウテイ</t>
    </rPh>
    <phoneticPr fontId="1"/>
  </si>
  <si>
    <t>左記機器・業務・サービス等にかかる費用
（追加提案の詳細は、様式１「各種要求に対する意見」にご記載ください。）</t>
    <rPh sb="2" eb="4">
      <t>キキ</t>
    </rPh>
    <rPh sb="5" eb="7">
      <t>ギョウム</t>
    </rPh>
    <rPh sb="12" eb="13">
      <t>トウ</t>
    </rPh>
    <rPh sb="21" eb="25">
      <t>ツイカテイアン</t>
    </rPh>
    <rPh sb="26" eb="28">
      <t>ショウサイ</t>
    </rPh>
    <rPh sb="30" eb="32">
      <t>ヨウシキ</t>
    </rPh>
    <rPh sb="34" eb="36">
      <t>カクシュ</t>
    </rPh>
    <rPh sb="36" eb="38">
      <t>ヨウキュウ</t>
    </rPh>
    <rPh sb="39" eb="40">
      <t>タイ</t>
    </rPh>
    <rPh sb="42" eb="44">
      <t>イケン</t>
    </rPh>
    <rPh sb="47" eb="49">
      <t>キサイ</t>
    </rPh>
    <phoneticPr fontId="1"/>
  </si>
  <si>
    <t>左記業務にかかる作業費用（５年間想定）</t>
    <rPh sb="14" eb="16">
      <t>ネンカン</t>
    </rPh>
    <rPh sb="16" eb="18">
      <t>ソウテイ</t>
    </rPh>
    <phoneticPr fontId="1"/>
  </si>
  <si>
    <r>
      <t xml:space="preserve">1台あたりの金額をご記入ください。
</t>
    </r>
    <r>
      <rPr>
        <b/>
        <sz val="12"/>
        <color theme="1"/>
        <rFont val="Meiryo UI"/>
        <family val="3"/>
        <charset val="128"/>
      </rPr>
      <t xml:space="preserve">単位：円（税込）
</t>
    </r>
    <r>
      <rPr>
        <sz val="12"/>
        <color theme="1"/>
        <rFont val="Meiryo UI"/>
        <family val="3"/>
        <charset val="128"/>
      </rPr>
      <t xml:space="preserve">
※リースによる物品導入を前提にご回答ください。
※「別紙１　リース要件」記載の要件を基にご回答ください。</t>
    </r>
    <rPh sb="1" eb="2">
      <t>ダイ</t>
    </rPh>
    <rPh sb="6" eb="8">
      <t>キンガク</t>
    </rPh>
    <rPh sb="10" eb="12">
      <t>キニュウ</t>
    </rPh>
    <rPh sb="18" eb="20">
      <t>タンイ</t>
    </rPh>
    <rPh sb="21" eb="22">
      <t>エン</t>
    </rPh>
    <rPh sb="23" eb="25">
      <t>ゼイコ</t>
    </rPh>
    <rPh sb="35" eb="37">
      <t>ブッピン</t>
    </rPh>
    <rPh sb="37" eb="39">
      <t>ドウニュウ</t>
    </rPh>
    <rPh sb="40" eb="42">
      <t>ゼンテイ</t>
    </rPh>
    <rPh sb="44" eb="46">
      <t>カイトウ</t>
    </rPh>
    <phoneticPr fontId="1"/>
  </si>
  <si>
    <t>様式２ 費用内訳書</t>
    <phoneticPr fontId="1"/>
  </si>
  <si>
    <t>【1】費用内訳（iPad OS）【基本パッケージ】</t>
    <rPh sb="17" eb="19">
      <t>キホン</t>
    </rPh>
    <phoneticPr fontId="1"/>
  </si>
  <si>
    <t>【1】費用内訳（iPad OS）【応用パッケージ】</t>
    <rPh sb="17" eb="19">
      <t>オウヨウ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</si>
</sst>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
    <numFmt numFmtId="178" formatCode="&quot;¥&quot;#,##0_);[Red]\(&quot;¥&quot;#,##0\)"/>
  </numFmts>
  <fonts count="14" x14ac:knownFonts="1">
    <font>
      <sz val="11"/>
      <name val="ＭＳ Ｐゴシック"/>
      <family val="3"/>
      <charset val="128"/>
    </font>
    <font>
      <sz val="6"/>
      <name val="ＭＳ Ｐゴシック"/>
      <family val="3"/>
      <charset val="128"/>
    </font>
    <font>
      <sz val="11"/>
      <name val="ＭＳ Ｐゴシック"/>
      <family val="3"/>
      <charset val="128"/>
    </font>
    <font>
      <sz val="12"/>
      <name val="Meiryo UI"/>
      <family val="3"/>
      <charset val="128"/>
    </font>
    <font>
      <b/>
      <sz val="12"/>
      <color theme="0"/>
      <name val="Meiryo UI"/>
      <family val="3"/>
      <charset val="128"/>
    </font>
    <font>
      <b/>
      <sz val="12"/>
      <name val="Meiryo UI"/>
      <family val="3"/>
      <charset val="128"/>
    </font>
    <font>
      <sz val="12"/>
      <color theme="0"/>
      <name val="Meiryo UI"/>
      <family val="3"/>
      <charset val="128"/>
    </font>
    <font>
      <sz val="12"/>
      <color theme="1"/>
      <name val="Meiryo UI"/>
      <family val="3"/>
      <charset val="128"/>
    </font>
    <font>
      <u/>
      <sz val="12"/>
      <color theme="1"/>
      <name val="Meiryo UI"/>
      <family val="3"/>
      <charset val="128"/>
    </font>
    <font>
      <b/>
      <sz val="12"/>
      <color theme="1"/>
      <name val="Meiryo UI"/>
      <family val="3"/>
      <charset val="128"/>
    </font>
    <font>
      <sz val="16"/>
      <name val="Meiryo UI"/>
      <family val="3"/>
      <charset val="128"/>
    </font>
    <font>
      <b/>
      <sz val="16"/>
      <color theme="0"/>
      <name val="Meiryo UI"/>
      <family val="3"/>
      <charset val="128"/>
    </font>
    <font>
      <sz val="20"/>
      <name val="Meiryo UI"/>
      <family val="3"/>
      <charset val="128"/>
    </font>
    <font>
      <b/>
      <u/>
      <sz val="16"/>
      <name val="Meiryo UI"/>
      <family val="3"/>
      <charset val="128"/>
    </font>
  </fonts>
  <fills count="18">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rgb="FF002060"/>
        <bgColor indexed="64"/>
      </patternFill>
    </fill>
    <fill>
      <patternFill patternType="solid">
        <fgColor rgb="FF99CCFF"/>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1" tint="0.34998626667073579"/>
        <bgColor indexed="64"/>
      </patternFill>
    </fill>
    <fill>
      <patternFill patternType="solid">
        <fgColor theme="0" tint="-0.499984740745262"/>
        <bgColor indexed="64"/>
      </patternFill>
    </fill>
    <fill>
      <patternFill patternType="solid">
        <fgColor theme="5" tint="-0.249977111117893"/>
        <bgColor indexed="64"/>
      </patternFill>
    </fill>
    <fill>
      <patternFill patternType="solid">
        <fgColor theme="1" tint="0.499984740745262"/>
        <bgColor indexed="64"/>
      </patternFill>
    </fill>
    <fill>
      <patternFill patternType="solid">
        <fgColor theme="3" tint="-0.249977111117893"/>
        <bgColor indexed="64"/>
      </patternFill>
    </fill>
    <fill>
      <patternFill patternType="solid">
        <fgColor rgb="FFC00000"/>
        <bgColor indexed="64"/>
      </patternFill>
    </fill>
    <fill>
      <patternFill patternType="solid">
        <fgColor theme="7"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s>
  <cellStyleXfs count="4">
    <xf numFmtId="0" fontId="0" fillId="0" borderId="0">
      <alignment vertical="center"/>
    </xf>
    <xf numFmtId="0" fontId="2" fillId="0" borderId="0">
      <alignment vertical="center"/>
    </xf>
    <xf numFmtId="0" fontId="2" fillId="0" borderId="0"/>
    <xf numFmtId="0" fontId="2" fillId="0" borderId="0">
      <alignment vertical="center"/>
    </xf>
  </cellStyleXfs>
  <cellXfs count="83">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xf>
    <xf numFmtId="0" fontId="4" fillId="13" borderId="1" xfId="0" applyFont="1" applyFill="1" applyBorder="1" applyAlignment="1">
      <alignment horizontal="center" vertical="center" wrapText="1"/>
    </xf>
    <xf numFmtId="0" fontId="4" fillId="15" borderId="1" xfId="0" applyFont="1" applyFill="1" applyBorder="1" applyAlignment="1">
      <alignment horizontal="center" vertical="center" wrapText="1"/>
    </xf>
    <xf numFmtId="178" fontId="3" fillId="0" borderId="1" xfId="0" applyNumberFormat="1" applyFont="1" applyBorder="1">
      <alignment vertical="center"/>
    </xf>
    <xf numFmtId="0" fontId="4" fillId="14" borderId="1" xfId="0" applyFont="1" applyFill="1" applyBorder="1" applyAlignment="1">
      <alignment horizontal="center" vertical="center" wrapText="1"/>
    </xf>
    <xf numFmtId="0" fontId="6" fillId="0" borderId="0" xfId="0" applyFont="1" applyProtection="1">
      <alignment vertical="center"/>
      <protection locked="0"/>
    </xf>
    <xf numFmtId="0" fontId="5" fillId="0" borderId="0" xfId="0" applyFont="1">
      <alignment vertical="center"/>
    </xf>
    <xf numFmtId="0" fontId="5" fillId="0" borderId="13" xfId="0" applyFont="1" applyBorder="1">
      <alignment vertical="center"/>
    </xf>
    <xf numFmtId="0" fontId="4" fillId="11" borderId="1"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7" fillId="0" borderId="0" xfId="0" applyFont="1" applyAlignment="1">
      <alignment horizontal="left" vertical="center"/>
    </xf>
    <xf numFmtId="0" fontId="3" fillId="0" borderId="0" xfId="1" applyFont="1">
      <alignment vertical="center"/>
    </xf>
    <xf numFmtId="177" fontId="3" fillId="0" borderId="0" xfId="1" applyNumberFormat="1" applyFont="1">
      <alignment vertical="center"/>
    </xf>
    <xf numFmtId="0" fontId="3" fillId="6" borderId="5" xfId="0" applyFont="1" applyFill="1" applyBorder="1">
      <alignment vertical="center"/>
    </xf>
    <xf numFmtId="0" fontId="3" fillId="6" borderId="5" xfId="0" applyFont="1" applyFill="1" applyBorder="1" applyAlignment="1">
      <alignment horizontal="left" vertical="center"/>
    </xf>
    <xf numFmtId="0" fontId="3" fillId="4" borderId="0" xfId="0" applyFont="1" applyFill="1" applyAlignment="1">
      <alignment horizontal="center" vertical="center"/>
    </xf>
    <xf numFmtId="0" fontId="3" fillId="4" borderId="13" xfId="0" applyFont="1" applyFill="1" applyBorder="1" applyAlignment="1">
      <alignment horizontal="center" vertical="center"/>
    </xf>
    <xf numFmtId="0" fontId="3" fillId="4" borderId="0" xfId="0" applyFont="1" applyFill="1" applyAlignment="1">
      <alignment horizontal="center" vertical="center" wrapText="1"/>
    </xf>
    <xf numFmtId="0" fontId="3" fillId="4" borderId="9" xfId="0" applyFont="1" applyFill="1" applyBorder="1" applyAlignment="1">
      <alignment horizontal="center" vertical="center" wrapText="1"/>
    </xf>
    <xf numFmtId="0" fontId="3" fillId="4" borderId="13" xfId="0" applyFont="1" applyFill="1" applyBorder="1" applyAlignment="1">
      <alignment horizontal="center" vertical="center" wrapText="1"/>
    </xf>
    <xf numFmtId="178" fontId="3" fillId="6" borderId="12" xfId="0" applyNumberFormat="1" applyFont="1" applyFill="1" applyBorder="1">
      <alignment vertical="center"/>
    </xf>
    <xf numFmtId="0" fontId="3" fillId="3" borderId="2" xfId="0" applyFont="1" applyFill="1" applyBorder="1">
      <alignment vertical="center"/>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6" xfId="0" applyFont="1" applyFill="1" applyBorder="1" applyAlignment="1">
      <alignment horizontal="center" vertical="center" wrapText="1"/>
    </xf>
    <xf numFmtId="176" fontId="3" fillId="3" borderId="8" xfId="0" applyNumberFormat="1" applyFont="1" applyFill="1" applyBorder="1" applyAlignment="1">
      <alignment vertical="center" wrapText="1"/>
    </xf>
    <xf numFmtId="178" fontId="3" fillId="3" borderId="1" xfId="0" applyNumberFormat="1" applyFont="1" applyFill="1" applyBorder="1">
      <alignment vertical="center"/>
    </xf>
    <xf numFmtId="0" fontId="3" fillId="3" borderId="5" xfId="0" applyFont="1" applyFill="1" applyBorder="1">
      <alignment vertical="center"/>
    </xf>
    <xf numFmtId="0" fontId="3" fillId="0" borderId="3" xfId="0" applyFont="1" applyBorder="1" applyAlignment="1" applyProtection="1">
      <alignment horizontal="left" vertical="center" wrapText="1"/>
      <protection locked="0"/>
    </xf>
    <xf numFmtId="0" fontId="3" fillId="0" borderId="6" xfId="0" applyFont="1" applyBorder="1" applyAlignment="1" applyProtection="1">
      <alignment horizontal="center" vertical="center" wrapText="1"/>
      <protection locked="0"/>
    </xf>
    <xf numFmtId="176" fontId="3" fillId="0" borderId="8" xfId="0" applyNumberFormat="1" applyFont="1" applyBorder="1" applyAlignment="1">
      <alignment vertical="center" wrapText="1"/>
    </xf>
    <xf numFmtId="178" fontId="3" fillId="0" borderId="1" xfId="0" applyNumberFormat="1" applyFont="1" applyBorder="1" applyProtection="1">
      <alignment vertical="center"/>
      <protection locked="0"/>
    </xf>
    <xf numFmtId="0" fontId="3" fillId="0" borderId="1" xfId="0" applyFont="1" applyBorder="1" applyAlignment="1" applyProtection="1">
      <alignment horizontal="center" vertical="center" wrapText="1"/>
      <protection locked="0"/>
    </xf>
    <xf numFmtId="0" fontId="3" fillId="6" borderId="2" xfId="0" applyFont="1" applyFill="1" applyBorder="1">
      <alignment vertical="center"/>
    </xf>
    <xf numFmtId="0" fontId="3" fillId="6" borderId="2" xfId="0" applyFont="1" applyFill="1" applyBorder="1" applyAlignment="1">
      <alignment horizontal="left"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178" fontId="3" fillId="6" borderId="1" xfId="0" applyNumberFormat="1" applyFont="1" applyFill="1" applyBorder="1">
      <alignment vertical="center"/>
    </xf>
    <xf numFmtId="0" fontId="3" fillId="2" borderId="7" xfId="0" applyFont="1" applyFill="1" applyBorder="1" applyAlignment="1">
      <alignment vertical="center" wrapText="1"/>
    </xf>
    <xf numFmtId="176" fontId="3" fillId="12" borderId="8" xfId="0" applyNumberFormat="1" applyFont="1" applyFill="1" applyBorder="1" applyAlignment="1">
      <alignment vertical="center" wrapText="1"/>
    </xf>
    <xf numFmtId="0" fontId="10" fillId="0" borderId="0" xfId="0" applyFont="1">
      <alignment vertical="center"/>
    </xf>
    <xf numFmtId="0" fontId="3" fillId="4" borderId="15" xfId="0" applyFont="1" applyFill="1" applyBorder="1" applyAlignment="1">
      <alignment horizontal="center" vertical="center" wrapText="1"/>
    </xf>
    <xf numFmtId="178" fontId="3" fillId="0" borderId="0" xfId="0" applyNumberFormat="1" applyFont="1">
      <alignment vertical="center"/>
    </xf>
    <xf numFmtId="0" fontId="10" fillId="0" borderId="0" xfId="0" applyFont="1" applyAlignment="1">
      <alignment vertical="center" wrapText="1"/>
    </xf>
    <xf numFmtId="0" fontId="12" fillId="0" borderId="0" xfId="0" applyFont="1">
      <alignment vertical="center"/>
    </xf>
    <xf numFmtId="0" fontId="12" fillId="0" borderId="0" xfId="0" applyFont="1" applyAlignment="1">
      <alignment vertical="center" wrapText="1"/>
    </xf>
    <xf numFmtId="0" fontId="7" fillId="0" borderId="6" xfId="0" applyFont="1" applyBorder="1" applyAlignment="1" applyProtection="1">
      <alignment horizontal="center" vertical="center" wrapText="1"/>
      <protection locked="0"/>
    </xf>
    <xf numFmtId="0" fontId="3" fillId="6" borderId="11" xfId="0" applyFont="1" applyFill="1" applyBorder="1">
      <alignment vertical="center"/>
    </xf>
    <xf numFmtId="0" fontId="3" fillId="3" borderId="12" xfId="0" applyFont="1" applyFill="1" applyBorder="1">
      <alignment vertical="center"/>
    </xf>
    <xf numFmtId="0" fontId="4" fillId="11" borderId="1" xfId="0" applyFont="1" applyFill="1" applyBorder="1" applyAlignment="1">
      <alignment horizontal="center" vertical="center"/>
    </xf>
    <xf numFmtId="0" fontId="4" fillId="17" borderId="1" xfId="0" applyFont="1" applyFill="1" applyBorder="1" applyAlignment="1">
      <alignment horizontal="center" vertical="center" wrapText="1"/>
    </xf>
    <xf numFmtId="0" fontId="4" fillId="7" borderId="14" xfId="0" applyFont="1" applyFill="1" applyBorder="1" applyAlignment="1">
      <alignment horizontal="left" vertical="center"/>
    </xf>
    <xf numFmtId="0" fontId="4" fillId="8" borderId="1" xfId="0" applyFont="1" applyFill="1" applyBorder="1" applyAlignment="1">
      <alignment vertical="center" wrapText="1"/>
    </xf>
    <xf numFmtId="0" fontId="4" fillId="8" borderId="1" xfId="0" applyFont="1" applyFill="1" applyBorder="1" applyAlignment="1">
      <alignment horizontal="center" vertical="center" wrapText="1"/>
    </xf>
    <xf numFmtId="0" fontId="3" fillId="0" borderId="7" xfId="1" applyFont="1" applyBorder="1" applyAlignment="1">
      <alignment horizontal="left" vertical="center" wrapText="1"/>
    </xf>
    <xf numFmtId="0" fontId="3" fillId="0" borderId="8" xfId="1" applyFont="1" applyBorder="1" applyAlignment="1">
      <alignment horizontal="left" vertical="center" wrapText="1"/>
    </xf>
    <xf numFmtId="0" fontId="7" fillId="10" borderId="6" xfId="0" applyFont="1" applyFill="1" applyBorder="1" applyAlignment="1">
      <alignment horizontal="left" vertical="center" wrapText="1"/>
    </xf>
    <xf numFmtId="0" fontId="7" fillId="10" borderId="19" xfId="0" applyFont="1" applyFill="1" applyBorder="1" applyAlignment="1">
      <alignment horizontal="left" vertical="center" wrapText="1"/>
    </xf>
    <xf numFmtId="0" fontId="4" fillId="11" borderId="1" xfId="0" applyFont="1" applyFill="1" applyBorder="1" applyAlignment="1">
      <alignment horizontal="center" vertical="center"/>
    </xf>
    <xf numFmtId="0" fontId="7" fillId="9" borderId="2" xfId="0" applyFont="1" applyFill="1" applyBorder="1" applyAlignment="1">
      <alignment horizontal="left" vertical="center"/>
    </xf>
    <xf numFmtId="0" fontId="7" fillId="9" borderId="3" xfId="0" applyFont="1" applyFill="1" applyBorder="1" applyAlignment="1">
      <alignment horizontal="left" vertical="center"/>
    </xf>
    <xf numFmtId="0" fontId="7" fillId="9" borderId="4" xfId="0" applyFont="1" applyFill="1" applyBorder="1" applyAlignment="1">
      <alignment horizontal="left" vertical="center"/>
    </xf>
    <xf numFmtId="0" fontId="7" fillId="9" borderId="16" xfId="0" applyFont="1" applyFill="1" applyBorder="1" applyAlignment="1">
      <alignment horizontal="left" vertical="center"/>
    </xf>
    <xf numFmtId="0" fontId="7" fillId="9" borderId="17" xfId="0" applyFont="1" applyFill="1" applyBorder="1" applyAlignment="1">
      <alignment horizontal="left" vertical="center"/>
    </xf>
    <xf numFmtId="0" fontId="7" fillId="9" borderId="18" xfId="0" applyFont="1" applyFill="1" applyBorder="1" applyAlignment="1">
      <alignment horizontal="left" vertical="center"/>
    </xf>
    <xf numFmtId="0" fontId="7" fillId="9" borderId="6" xfId="0" applyFont="1" applyFill="1" applyBorder="1" applyAlignment="1">
      <alignment horizontal="left" vertical="center" wrapText="1"/>
    </xf>
    <xf numFmtId="0" fontId="7" fillId="9" borderId="19" xfId="0" applyFont="1" applyFill="1" applyBorder="1" applyAlignment="1">
      <alignment horizontal="left" vertical="center" wrapText="1"/>
    </xf>
    <xf numFmtId="0" fontId="11" fillId="16" borderId="0" xfId="0" applyFont="1" applyFill="1" applyAlignment="1">
      <alignment horizontal="center" vertical="center"/>
    </xf>
    <xf numFmtId="0" fontId="6" fillId="5" borderId="7" xfId="0" applyFont="1" applyFill="1" applyBorder="1" applyAlignment="1" applyProtection="1">
      <alignment horizontal="center" vertical="center"/>
      <protection locked="0"/>
    </xf>
    <xf numFmtId="0" fontId="6" fillId="5" borderId="10" xfId="0" applyFont="1" applyFill="1" applyBorder="1" applyAlignment="1" applyProtection="1">
      <alignment horizontal="center" vertical="center"/>
      <protection locked="0"/>
    </xf>
    <xf numFmtId="0" fontId="6" fillId="5" borderId="8" xfId="0" applyFont="1" applyFill="1" applyBorder="1" applyAlignment="1" applyProtection="1">
      <alignment horizontal="center" vertical="center"/>
      <protection locked="0"/>
    </xf>
    <xf numFmtId="0" fontId="3" fillId="0" borderId="1" xfId="0" applyFont="1" applyBorder="1" applyAlignment="1" applyProtection="1">
      <alignment horizontal="left" vertical="center"/>
      <protection locked="0"/>
    </xf>
    <xf numFmtId="0" fontId="4" fillId="7" borderId="14" xfId="0" applyFont="1" applyFill="1" applyBorder="1" applyAlignment="1">
      <alignment horizontal="left" vertical="center"/>
    </xf>
    <xf numFmtId="0" fontId="4" fillId="7" borderId="0" xfId="0" applyFont="1" applyFill="1" applyAlignment="1">
      <alignment horizontal="left" vertical="center"/>
    </xf>
    <xf numFmtId="0" fontId="4" fillId="15" borderId="7" xfId="0" applyFont="1" applyFill="1" applyBorder="1" applyAlignment="1">
      <alignment horizontal="center" vertical="center" wrapText="1"/>
    </xf>
    <xf numFmtId="0" fontId="4" fillId="15" borderId="10" xfId="0" applyFont="1" applyFill="1" applyBorder="1" applyAlignment="1">
      <alignment horizontal="center" vertical="center" wrapText="1"/>
    </xf>
    <xf numFmtId="0" fontId="4" fillId="14" borderId="7" xfId="0" applyFont="1" applyFill="1" applyBorder="1" applyAlignment="1">
      <alignment horizontal="center" vertical="center" wrapText="1"/>
    </xf>
    <xf numFmtId="0" fontId="4" fillId="14" borderId="8" xfId="0" applyFont="1" applyFill="1" applyBorder="1" applyAlignment="1">
      <alignment horizontal="center" vertical="center" wrapText="1"/>
    </xf>
  </cellXfs>
  <cellStyles count="4">
    <cellStyle name="標準" xfId="0" builtinId="0"/>
    <cellStyle name="標準 2" xfId="2" xr:uid="{8F803187-B0A6-4EBD-A46C-41E30DCCD9E9}"/>
    <cellStyle name="標準 2 2" xfId="1" xr:uid="{E7DB732C-4443-4709-BF9C-02F61952C171}"/>
    <cellStyle name="標準 2 2 2" xfId="3" xr:uid="{14FC8A7B-7444-4568-B13E-D6B543B8A8F1}"/>
  </cellStyles>
  <dxfs count="0"/>
  <tableStyles count="0" defaultTableStyle="TableStyleMedium2" defaultPivotStyle="PivotStyleLight16"/>
  <colors>
    <mruColors>
      <color rgb="FFFFCCCC"/>
      <color rgb="FFF0EBE3"/>
      <color rgb="FF7D6E59"/>
      <color rgb="FF001964"/>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0</xdr:colOff>
      <xdr:row>8</xdr:row>
      <xdr:rowOff>9525</xdr:rowOff>
    </xdr:from>
    <xdr:to>
      <xdr:col>22</xdr:col>
      <xdr:colOff>0</xdr:colOff>
      <xdr:row>8</xdr:row>
      <xdr:rowOff>685800</xdr:rowOff>
    </xdr:to>
    <xdr:sp macro="" textlink="">
      <xdr:nvSpPr>
        <xdr:cNvPr id="2" name="Line 1">
          <a:extLst>
            <a:ext uri="{FF2B5EF4-FFF2-40B4-BE49-F238E27FC236}">
              <a16:creationId xmlns:a16="http://schemas.microsoft.com/office/drawing/2014/main" id="{8B049CB5-5E3F-4132-9580-04DF9C4D66CA}"/>
            </a:ext>
          </a:extLst>
        </xdr:cNvPr>
        <xdr:cNvSpPr>
          <a:spLocks noChangeShapeType="1"/>
        </xdr:cNvSpPr>
      </xdr:nvSpPr>
      <xdr:spPr bwMode="auto">
        <a:xfrm>
          <a:off x="35213925" y="3797300"/>
          <a:ext cx="0" cy="593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9525</xdr:rowOff>
    </xdr:from>
    <xdr:to>
      <xdr:col>22</xdr:col>
      <xdr:colOff>0</xdr:colOff>
      <xdr:row>8</xdr:row>
      <xdr:rowOff>685800</xdr:rowOff>
    </xdr:to>
    <xdr:sp macro="" textlink="">
      <xdr:nvSpPr>
        <xdr:cNvPr id="3" name="Line 1">
          <a:extLst>
            <a:ext uri="{FF2B5EF4-FFF2-40B4-BE49-F238E27FC236}">
              <a16:creationId xmlns:a16="http://schemas.microsoft.com/office/drawing/2014/main" id="{1CAF199B-4E36-41C9-AD60-DCFE089E8EF4}"/>
            </a:ext>
          </a:extLst>
        </xdr:cNvPr>
        <xdr:cNvSpPr>
          <a:spLocks noChangeShapeType="1"/>
        </xdr:cNvSpPr>
      </xdr:nvSpPr>
      <xdr:spPr bwMode="auto">
        <a:xfrm>
          <a:off x="35213925" y="3797300"/>
          <a:ext cx="0" cy="593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0</xdr:colOff>
      <xdr:row>8</xdr:row>
      <xdr:rowOff>9525</xdr:rowOff>
    </xdr:from>
    <xdr:to>
      <xdr:col>22</xdr:col>
      <xdr:colOff>0</xdr:colOff>
      <xdr:row>8</xdr:row>
      <xdr:rowOff>685800</xdr:rowOff>
    </xdr:to>
    <xdr:sp macro="" textlink="">
      <xdr:nvSpPr>
        <xdr:cNvPr id="2" name="Line 1">
          <a:extLst>
            <a:ext uri="{FF2B5EF4-FFF2-40B4-BE49-F238E27FC236}">
              <a16:creationId xmlns:a16="http://schemas.microsoft.com/office/drawing/2014/main" id="{6450E51B-C750-4DBB-9FDD-F748C75F45DC}"/>
            </a:ext>
          </a:extLst>
        </xdr:cNvPr>
        <xdr:cNvSpPr>
          <a:spLocks noChangeShapeType="1"/>
        </xdr:cNvSpPr>
      </xdr:nvSpPr>
      <xdr:spPr bwMode="auto">
        <a:xfrm>
          <a:off x="14333220" y="1061085"/>
          <a:ext cx="0" cy="3714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8</xdr:row>
      <xdr:rowOff>9525</xdr:rowOff>
    </xdr:from>
    <xdr:to>
      <xdr:col>22</xdr:col>
      <xdr:colOff>0</xdr:colOff>
      <xdr:row>8</xdr:row>
      <xdr:rowOff>685800</xdr:rowOff>
    </xdr:to>
    <xdr:sp macro="" textlink="">
      <xdr:nvSpPr>
        <xdr:cNvPr id="3" name="Line 1">
          <a:extLst>
            <a:ext uri="{FF2B5EF4-FFF2-40B4-BE49-F238E27FC236}">
              <a16:creationId xmlns:a16="http://schemas.microsoft.com/office/drawing/2014/main" id="{08F60C49-1F6A-43EC-9BE3-11A98D18AABE}"/>
            </a:ext>
          </a:extLst>
        </xdr:cNvPr>
        <xdr:cNvSpPr>
          <a:spLocks noChangeShapeType="1"/>
        </xdr:cNvSpPr>
      </xdr:nvSpPr>
      <xdr:spPr bwMode="auto">
        <a:xfrm>
          <a:off x="32905700" y="3044825"/>
          <a:ext cx="0" cy="593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3711E-1EE9-4532-BFA9-3344780FAA64}">
  <sheetPr>
    <outlinePr summaryBelow="0"/>
    <pageSetUpPr fitToPage="1"/>
  </sheetPr>
  <dimension ref="B1:V59"/>
  <sheetViews>
    <sheetView showGridLines="0" view="pageBreakPreview" zoomScale="70" zoomScaleNormal="75" zoomScaleSheetLayoutView="70" workbookViewId="0">
      <pane xSplit="12" ySplit="11" topLeftCell="M12" activePane="bottomRight" state="frozen"/>
      <selection activeCell="K20" sqref="K20"/>
      <selection pane="topRight" activeCell="K20" sqref="K20"/>
      <selection pane="bottomLeft" activeCell="K20" sqref="K20"/>
      <selection pane="bottomRight" activeCell="O26" sqref="O26"/>
    </sheetView>
  </sheetViews>
  <sheetFormatPr defaultColWidth="9" defaultRowHeight="16.5" x14ac:dyDescent="0.15"/>
  <cols>
    <col min="1" max="1" width="0" style="1" hidden="1" customWidth="1"/>
    <col min="2" max="7" width="3.875" style="1" hidden="1" customWidth="1"/>
    <col min="8" max="8" width="11.125" style="1" hidden="1" customWidth="1"/>
    <col min="9" max="9" width="5.375" style="1" customWidth="1"/>
    <col min="10" max="10" width="3.625" style="1" customWidth="1"/>
    <col min="11" max="11" width="3.625" style="2" customWidth="1"/>
    <col min="12" max="12" width="47.375" style="2" customWidth="1"/>
    <col min="13" max="13" width="63" style="2" customWidth="1"/>
    <col min="14" max="14" width="36.5" style="2" customWidth="1"/>
    <col min="15" max="18" width="33.125" style="1" customWidth="1"/>
    <col min="19" max="19" width="63.875" style="1" customWidth="1"/>
    <col min="20" max="22" width="52.125" style="1" customWidth="1"/>
    <col min="23" max="16384" width="9" style="1"/>
  </cols>
  <sheetData>
    <row r="1" spans="2:22" s="49" customFormat="1" ht="28.5" x14ac:dyDescent="0.15">
      <c r="I1" s="49" t="s">
        <v>81</v>
      </c>
      <c r="K1" s="50"/>
      <c r="L1" s="50"/>
      <c r="M1" s="50"/>
      <c r="N1" s="50"/>
    </row>
    <row r="2" spans="2:22" s="45" customFormat="1" ht="21" x14ac:dyDescent="0.15">
      <c r="I2" s="72" t="s">
        <v>47</v>
      </c>
      <c r="J2" s="72"/>
      <c r="K2" s="72"/>
      <c r="L2" s="45" t="s">
        <v>82</v>
      </c>
      <c r="M2" s="48"/>
      <c r="N2" s="48"/>
    </row>
    <row r="3" spans="2:22" s="45" customFormat="1" ht="33" x14ac:dyDescent="0.15">
      <c r="I3" s="45" t="s">
        <v>53</v>
      </c>
      <c r="K3" s="48"/>
      <c r="L3" s="48"/>
      <c r="P3" s="4" t="s">
        <v>69</v>
      </c>
      <c r="Q3" s="55" t="s">
        <v>68</v>
      </c>
      <c r="R3" s="54" t="s">
        <v>67</v>
      </c>
      <c r="S3" s="3"/>
    </row>
    <row r="4" spans="2:22" x14ac:dyDescent="0.15">
      <c r="M4" s="1"/>
      <c r="O4" s="5" t="s">
        <v>48</v>
      </c>
      <c r="P4" s="6">
        <f>SUMIF($N:$N,"○",$P:$P)</f>
        <v>0</v>
      </c>
      <c r="Q4" s="6">
        <f>SUMIF($N:$N,"△",$P:$P)</f>
        <v>0</v>
      </c>
      <c r="R4" s="6" cm="1">
        <f t="array" ref="R4">SUM(SUMIFS($P:$P,$N:$N,{"○","△"}))</f>
        <v>0</v>
      </c>
      <c r="S4" s="47"/>
    </row>
    <row r="5" spans="2:22" x14ac:dyDescent="0.15">
      <c r="I5" s="73" t="s">
        <v>2</v>
      </c>
      <c r="J5" s="74"/>
      <c r="K5" s="74"/>
      <c r="L5" s="75"/>
      <c r="M5" s="1"/>
      <c r="O5" s="7" t="s">
        <v>49</v>
      </c>
      <c r="P5" s="6">
        <f>SUMIF($N:$N,"○",$R:$R)</f>
        <v>0</v>
      </c>
      <c r="Q5" s="6">
        <f>SUMIF($N:$N,"△",$R:$R)</f>
        <v>0</v>
      </c>
      <c r="R5" s="6" cm="1">
        <f t="array" ref="R5">SUM(SUMIFS($R:$R,$N:$N,{"○","△"}))</f>
        <v>0</v>
      </c>
      <c r="S5" s="47"/>
    </row>
    <row r="6" spans="2:22" x14ac:dyDescent="0.15">
      <c r="I6" s="76"/>
      <c r="J6" s="76"/>
      <c r="K6" s="76"/>
      <c r="L6" s="76"/>
      <c r="M6" s="1"/>
      <c r="N6" s="1"/>
    </row>
    <row r="7" spans="2:22" x14ac:dyDescent="0.15">
      <c r="H7" s="8"/>
      <c r="M7" s="1"/>
      <c r="N7" s="1"/>
      <c r="O7" s="77" t="s">
        <v>39</v>
      </c>
      <c r="P7" s="77"/>
      <c r="Q7" s="77"/>
      <c r="R7" s="77"/>
      <c r="S7" s="78"/>
      <c r="T7" s="78"/>
      <c r="U7" s="78"/>
      <c r="V7" s="78"/>
    </row>
    <row r="8" spans="2:22" x14ac:dyDescent="0.15">
      <c r="H8" s="8"/>
      <c r="M8" s="1"/>
      <c r="N8" s="1"/>
      <c r="O8" s="79" t="s">
        <v>48</v>
      </c>
      <c r="P8" s="80"/>
      <c r="Q8" s="81" t="s">
        <v>49</v>
      </c>
      <c r="R8" s="82"/>
      <c r="S8" s="56"/>
      <c r="T8" s="56"/>
      <c r="U8" s="56"/>
      <c r="V8" s="56"/>
    </row>
    <row r="9" spans="2:22" s="9" customFormat="1" x14ac:dyDescent="0.15">
      <c r="H9" s="10"/>
      <c r="I9" s="63" t="s">
        <v>0</v>
      </c>
      <c r="J9" s="63"/>
      <c r="K9" s="63"/>
      <c r="L9" s="63"/>
      <c r="M9" s="11" t="s">
        <v>1</v>
      </c>
      <c r="N9" s="11" t="s">
        <v>54</v>
      </c>
      <c r="O9" s="12" t="s">
        <v>3</v>
      </c>
      <c r="P9" s="58" t="s">
        <v>45</v>
      </c>
      <c r="Q9" s="12" t="s">
        <v>3</v>
      </c>
      <c r="R9" s="57" t="s">
        <v>45</v>
      </c>
      <c r="S9" s="12" t="s">
        <v>20</v>
      </c>
      <c r="T9" s="12" t="s">
        <v>4</v>
      </c>
      <c r="U9" s="12" t="s">
        <v>21</v>
      </c>
      <c r="V9" s="12" t="s">
        <v>5</v>
      </c>
    </row>
    <row r="10" spans="2:22" s="13" customFormat="1" x14ac:dyDescent="0.15">
      <c r="I10" s="64" t="s">
        <v>42</v>
      </c>
      <c r="J10" s="65"/>
      <c r="K10" s="65"/>
      <c r="L10" s="66"/>
      <c r="M10" s="70" t="s">
        <v>41</v>
      </c>
      <c r="N10" s="70" t="s">
        <v>65</v>
      </c>
      <c r="O10" s="61" t="s">
        <v>50</v>
      </c>
      <c r="P10" s="61" t="s">
        <v>80</v>
      </c>
      <c r="Q10" s="61" t="s">
        <v>50</v>
      </c>
      <c r="R10" s="61" t="s">
        <v>51</v>
      </c>
      <c r="S10" s="61" t="s">
        <v>38</v>
      </c>
      <c r="T10" s="61" t="s">
        <v>52</v>
      </c>
      <c r="U10" s="61" t="s">
        <v>22</v>
      </c>
      <c r="V10" s="61" t="s">
        <v>23</v>
      </c>
    </row>
    <row r="11" spans="2:22" s="13" customFormat="1" ht="17.25" thickBot="1" x14ac:dyDescent="0.2">
      <c r="I11" s="67"/>
      <c r="J11" s="68"/>
      <c r="K11" s="68"/>
      <c r="L11" s="69"/>
      <c r="M11" s="71"/>
      <c r="N11" s="71"/>
      <c r="O11" s="62"/>
      <c r="P11" s="62"/>
      <c r="Q11" s="62"/>
      <c r="R11" s="62"/>
      <c r="S11" s="62"/>
      <c r="T11" s="62"/>
      <c r="U11" s="62"/>
      <c r="V11" s="62"/>
    </row>
    <row r="12" spans="2:22" ht="17.25" thickTop="1" x14ac:dyDescent="0.15">
      <c r="B12" s="14">
        <f>IF(ISTEXT(I12),B10+1,B10)</f>
        <v>1</v>
      </c>
      <c r="C12" s="14"/>
      <c r="D12" s="14">
        <f>IF(ISTEXT(I12),0,IF(ISTEXT(J12),D10+1,D10))</f>
        <v>0</v>
      </c>
      <c r="E12" s="14"/>
      <c r="F12" s="14"/>
      <c r="G12" s="15">
        <f>IF(D12=0,0,IF(ISTEXT(J12),0,IF(ISTEXT(K12),G10+1,G10)))</f>
        <v>0</v>
      </c>
      <c r="H12" s="15">
        <f>B12*1000+D12*100+G12</f>
        <v>1000</v>
      </c>
      <c r="I12" s="16" t="s">
        <v>28</v>
      </c>
      <c r="J12" s="17"/>
      <c r="K12" s="18"/>
      <c r="L12" s="19"/>
      <c r="M12" s="20"/>
      <c r="N12" s="46"/>
      <c r="O12" s="22"/>
      <c r="P12" s="23">
        <f>SUM(P13,P15,P22)</f>
        <v>0</v>
      </c>
      <c r="Q12" s="23"/>
      <c r="R12" s="23">
        <f>SUM(R13,R15,R22)</f>
        <v>0</v>
      </c>
      <c r="S12" s="22"/>
      <c r="T12" s="22"/>
      <c r="U12" s="22"/>
      <c r="V12" s="22"/>
    </row>
    <row r="13" spans="2:22" x14ac:dyDescent="0.15">
      <c r="B13" s="14">
        <f>IF(ISTEXT(I13),B12+1,B12)</f>
        <v>1</v>
      </c>
      <c r="C13" s="14"/>
      <c r="D13" s="14">
        <f>IF(ISTEXT(I13),0,IF(ISTEXT(J13),D12+1,D12))</f>
        <v>1</v>
      </c>
      <c r="E13" s="14"/>
      <c r="F13" s="14"/>
      <c r="G13" s="15">
        <f>IF(D13=0,0,IF(ISTEXT(J13),0,IF(ISTEXT(K13),G12+1,G12)))</f>
        <v>0</v>
      </c>
      <c r="H13" s="15">
        <f>B13*1000+D13*100+G13</f>
        <v>1100</v>
      </c>
      <c r="I13" s="16"/>
      <c r="J13" s="24" t="s">
        <v>6</v>
      </c>
      <c r="K13" s="25"/>
      <c r="L13" s="26"/>
      <c r="M13" s="25"/>
      <c r="N13" s="27"/>
      <c r="O13" s="28"/>
      <c r="P13" s="29">
        <f>SUM(P14:P14)</f>
        <v>0</v>
      </c>
      <c r="Q13" s="29"/>
      <c r="R13" s="29">
        <f>SUM(R14:R14)</f>
        <v>0</v>
      </c>
      <c r="S13" s="28"/>
      <c r="T13" s="28"/>
      <c r="U13" s="28"/>
      <c r="V13" s="28"/>
    </row>
    <row r="14" spans="2:22" x14ac:dyDescent="0.15">
      <c r="B14" s="14">
        <f>IF(ISTEXT(I14),B13+1,B13)</f>
        <v>1</v>
      </c>
      <c r="C14" s="14"/>
      <c r="D14" s="14">
        <f>IF(ISTEXT(I14),0,IF(ISTEXT(J14),D13+1,D13))</f>
        <v>1</v>
      </c>
      <c r="E14" s="14"/>
      <c r="F14" s="14"/>
      <c r="G14" s="15">
        <f>IF(D14=0,0,IF(ISTEXT(J14),0,IF(ISTEXT(K14),G13+1,G13)))</f>
        <v>1</v>
      </c>
      <c r="H14" s="15">
        <f>B14*1000+D14*100+G14</f>
        <v>1101</v>
      </c>
      <c r="I14" s="16"/>
      <c r="J14" s="30"/>
      <c r="K14" s="59" t="s">
        <v>29</v>
      </c>
      <c r="L14" s="60"/>
      <c r="M14" s="31" t="s">
        <v>25</v>
      </c>
      <c r="N14" s="32" t="s">
        <v>26</v>
      </c>
      <c r="O14" s="33"/>
      <c r="P14" s="34"/>
      <c r="Q14" s="34"/>
      <c r="R14" s="34"/>
      <c r="S14" s="33"/>
      <c r="T14" s="33"/>
      <c r="U14" s="33"/>
      <c r="V14" s="33"/>
    </row>
    <row r="15" spans="2:22" x14ac:dyDescent="0.15">
      <c r="B15" s="14">
        <f t="shared" ref="B15:B46" si="0">IF(ISTEXT(I15),B14+1,B14)</f>
        <v>1</v>
      </c>
      <c r="C15" s="14"/>
      <c r="D15" s="14">
        <f t="shared" ref="D15:D46" si="1">IF(ISTEXT(I15),0,IF(ISTEXT(J15),D14+1,D14))</f>
        <v>2</v>
      </c>
      <c r="E15" s="14"/>
      <c r="F15" s="14"/>
      <c r="G15" s="15">
        <f t="shared" ref="G15:G41" si="2">IF(D15=0,0,IF(ISTEXT(J15),0,IF(ISTEXT(K15),G14+1,G14)))</f>
        <v>0</v>
      </c>
      <c r="H15" s="15">
        <f t="shared" ref="H15:H46" si="3">B15*1000+D15*100+G15</f>
        <v>1200</v>
      </c>
      <c r="I15" s="16"/>
      <c r="J15" s="24" t="s">
        <v>30</v>
      </c>
      <c r="K15" s="25"/>
      <c r="L15" s="26"/>
      <c r="M15" s="25"/>
      <c r="N15" s="27"/>
      <c r="O15" s="28"/>
      <c r="P15" s="29">
        <f>SUM(P16:P21)</f>
        <v>0</v>
      </c>
      <c r="Q15" s="29"/>
      <c r="R15" s="29">
        <f>SUM(R16:R21)</f>
        <v>0</v>
      </c>
      <c r="S15" s="28"/>
      <c r="T15" s="28"/>
      <c r="U15" s="28"/>
      <c r="V15" s="28"/>
    </row>
    <row r="16" spans="2:22" x14ac:dyDescent="0.15">
      <c r="B16" s="14">
        <f t="shared" si="0"/>
        <v>1</v>
      </c>
      <c r="C16" s="14"/>
      <c r="D16" s="14">
        <f t="shared" si="1"/>
        <v>2</v>
      </c>
      <c r="E16" s="14"/>
      <c r="F16" s="14"/>
      <c r="G16" s="15">
        <f t="shared" si="2"/>
        <v>1</v>
      </c>
      <c r="H16" s="15">
        <f t="shared" si="3"/>
        <v>1201</v>
      </c>
      <c r="I16" s="16"/>
      <c r="J16" s="30"/>
      <c r="K16" s="59" t="s">
        <v>7</v>
      </c>
      <c r="L16" s="60"/>
      <c r="M16" s="31" t="s">
        <v>25</v>
      </c>
      <c r="N16" s="32" t="s">
        <v>26</v>
      </c>
      <c r="O16" s="33"/>
      <c r="P16" s="34"/>
      <c r="Q16" s="34"/>
      <c r="R16" s="34"/>
      <c r="S16" s="33"/>
      <c r="T16" s="33"/>
      <c r="U16" s="33"/>
      <c r="V16" s="33"/>
    </row>
    <row r="17" spans="2:22" x14ac:dyDescent="0.15">
      <c r="B17" s="14">
        <f t="shared" si="0"/>
        <v>1</v>
      </c>
      <c r="C17" s="14"/>
      <c r="D17" s="14">
        <f t="shared" si="1"/>
        <v>2</v>
      </c>
      <c r="E17" s="14"/>
      <c r="F17" s="14"/>
      <c r="G17" s="15">
        <f t="shared" si="2"/>
        <v>2</v>
      </c>
      <c r="H17" s="15">
        <f t="shared" si="3"/>
        <v>1202</v>
      </c>
      <c r="I17" s="16"/>
      <c r="J17" s="30"/>
      <c r="K17" s="59" t="s">
        <v>8</v>
      </c>
      <c r="L17" s="60"/>
      <c r="M17" s="31" t="s">
        <v>25</v>
      </c>
      <c r="N17" s="32" t="s">
        <v>26</v>
      </c>
      <c r="O17" s="33"/>
      <c r="P17" s="34"/>
      <c r="Q17" s="34"/>
      <c r="R17" s="34"/>
      <c r="S17" s="33"/>
      <c r="T17" s="33"/>
      <c r="U17" s="33"/>
      <c r="V17" s="33"/>
    </row>
    <row r="18" spans="2:22" x14ac:dyDescent="0.15">
      <c r="B18" s="14">
        <f t="shared" si="0"/>
        <v>1</v>
      </c>
      <c r="C18" s="14"/>
      <c r="D18" s="14">
        <f t="shared" si="1"/>
        <v>2</v>
      </c>
      <c r="E18" s="14"/>
      <c r="F18" s="14"/>
      <c r="G18" s="15">
        <f t="shared" si="2"/>
        <v>3</v>
      </c>
      <c r="H18" s="15">
        <f t="shared" si="3"/>
        <v>1203</v>
      </c>
      <c r="I18" s="16"/>
      <c r="J18" s="30"/>
      <c r="K18" s="59" t="s">
        <v>9</v>
      </c>
      <c r="L18" s="60"/>
      <c r="M18" s="31" t="s">
        <v>25</v>
      </c>
      <c r="N18" s="51" t="s">
        <v>64</v>
      </c>
      <c r="O18" s="33"/>
      <c r="P18" s="34"/>
      <c r="Q18" s="34"/>
      <c r="R18" s="34"/>
      <c r="S18" s="33"/>
      <c r="T18" s="33"/>
      <c r="U18" s="33"/>
      <c r="V18" s="33"/>
    </row>
    <row r="19" spans="2:22" x14ac:dyDescent="0.15">
      <c r="B19" s="14">
        <f t="shared" si="0"/>
        <v>1</v>
      </c>
      <c r="C19" s="14"/>
      <c r="D19" s="14">
        <f t="shared" si="1"/>
        <v>2</v>
      </c>
      <c r="E19" s="14"/>
      <c r="F19" s="14"/>
      <c r="G19" s="15">
        <f t="shared" si="2"/>
        <v>4</v>
      </c>
      <c r="H19" s="15">
        <f t="shared" si="3"/>
        <v>1204</v>
      </c>
      <c r="I19" s="16"/>
      <c r="J19" s="30"/>
      <c r="K19" s="59" t="s">
        <v>10</v>
      </c>
      <c r="L19" s="60"/>
      <c r="M19" s="31" t="s">
        <v>25</v>
      </c>
      <c r="N19" s="32" t="s">
        <v>26</v>
      </c>
      <c r="O19" s="33"/>
      <c r="P19" s="34"/>
      <c r="Q19" s="34"/>
      <c r="R19" s="34"/>
      <c r="S19" s="33"/>
      <c r="T19" s="33"/>
      <c r="U19" s="33"/>
      <c r="V19" s="33"/>
    </row>
    <row r="20" spans="2:22" x14ac:dyDescent="0.15">
      <c r="B20" s="14">
        <f t="shared" si="0"/>
        <v>1</v>
      </c>
      <c r="C20" s="14"/>
      <c r="D20" s="14">
        <f t="shared" si="1"/>
        <v>2</v>
      </c>
      <c r="E20" s="14"/>
      <c r="F20" s="14"/>
      <c r="G20" s="15">
        <f t="shared" si="2"/>
        <v>5</v>
      </c>
      <c r="H20" s="15">
        <f t="shared" si="3"/>
        <v>1205</v>
      </c>
      <c r="I20" s="16"/>
      <c r="J20" s="30"/>
      <c r="K20" s="59" t="s">
        <v>11</v>
      </c>
      <c r="L20" s="60"/>
      <c r="M20" s="31" t="s">
        <v>25</v>
      </c>
      <c r="N20" s="32" t="s">
        <v>26</v>
      </c>
      <c r="O20" s="33"/>
      <c r="P20" s="34"/>
      <c r="Q20" s="34"/>
      <c r="R20" s="34"/>
      <c r="S20" s="33"/>
      <c r="T20" s="33"/>
      <c r="U20" s="33"/>
      <c r="V20" s="33"/>
    </row>
    <row r="21" spans="2:22" x14ac:dyDescent="0.15">
      <c r="B21" s="14">
        <f t="shared" si="0"/>
        <v>1</v>
      </c>
      <c r="C21" s="14"/>
      <c r="D21" s="14">
        <f t="shared" si="1"/>
        <v>2</v>
      </c>
      <c r="E21" s="14"/>
      <c r="F21" s="14"/>
      <c r="G21" s="15">
        <f t="shared" si="2"/>
        <v>6</v>
      </c>
      <c r="H21" s="15">
        <f t="shared" si="3"/>
        <v>1206</v>
      </c>
      <c r="I21" s="16"/>
      <c r="J21" s="30"/>
      <c r="K21" s="59" t="s">
        <v>70</v>
      </c>
      <c r="L21" s="60"/>
      <c r="M21" s="31" t="s">
        <v>25</v>
      </c>
      <c r="N21" s="32" t="s">
        <v>66</v>
      </c>
      <c r="O21" s="33"/>
      <c r="P21" s="34"/>
      <c r="Q21" s="34"/>
      <c r="R21" s="34"/>
      <c r="S21" s="33"/>
      <c r="T21" s="33"/>
      <c r="U21" s="33"/>
      <c r="V21" s="33"/>
    </row>
    <row r="22" spans="2:22" x14ac:dyDescent="0.15">
      <c r="B22" s="14">
        <f>IF(ISTEXT(I22),B20+1,B20)</f>
        <v>1</v>
      </c>
      <c r="C22" s="14"/>
      <c r="D22" s="14">
        <f>IF(ISTEXT(I22),0,IF(ISTEXT(J22),D20+1,D20))</f>
        <v>3</v>
      </c>
      <c r="E22" s="14"/>
      <c r="F22" s="14"/>
      <c r="G22" s="15">
        <f>IF(D22=0,0,IF(ISTEXT(J22),0,IF(ISTEXT(K22),G20+1,G20)))</f>
        <v>0</v>
      </c>
      <c r="H22" s="15">
        <f t="shared" si="3"/>
        <v>1300</v>
      </c>
      <c r="I22" s="16"/>
      <c r="J22" s="24" t="s">
        <v>31</v>
      </c>
      <c r="K22" s="25"/>
      <c r="L22" s="26"/>
      <c r="M22" s="25"/>
      <c r="N22" s="27"/>
      <c r="O22" s="28"/>
      <c r="P22" s="29">
        <f>SUM(P23:P29)</f>
        <v>0</v>
      </c>
      <c r="Q22" s="29"/>
      <c r="R22" s="29">
        <f>SUM(R23:R29)</f>
        <v>0</v>
      </c>
      <c r="S22" s="28"/>
      <c r="T22" s="28"/>
      <c r="U22" s="28"/>
      <c r="V22" s="28"/>
    </row>
    <row r="23" spans="2:22" x14ac:dyDescent="0.15">
      <c r="B23" s="14">
        <f t="shared" si="0"/>
        <v>1</v>
      </c>
      <c r="C23" s="14"/>
      <c r="D23" s="14">
        <f t="shared" si="1"/>
        <v>3</v>
      </c>
      <c r="E23" s="14"/>
      <c r="F23" s="14"/>
      <c r="G23" s="15">
        <f t="shared" si="2"/>
        <v>1</v>
      </c>
      <c r="H23" s="15">
        <f t="shared" si="3"/>
        <v>1301</v>
      </c>
      <c r="I23" s="16"/>
      <c r="J23" s="30"/>
      <c r="K23" s="59" t="s">
        <v>13</v>
      </c>
      <c r="L23" s="60"/>
      <c r="M23" s="31" t="s">
        <v>71</v>
      </c>
      <c r="N23" s="32" t="s">
        <v>26</v>
      </c>
      <c r="O23" s="33"/>
      <c r="P23" s="34"/>
      <c r="Q23" s="34"/>
      <c r="R23" s="34"/>
      <c r="S23" s="33"/>
      <c r="T23" s="33"/>
      <c r="U23" s="33"/>
      <c r="V23" s="33"/>
    </row>
    <row r="24" spans="2:22" ht="33" x14ac:dyDescent="0.15">
      <c r="B24" s="14">
        <f t="shared" si="0"/>
        <v>1</v>
      </c>
      <c r="C24" s="14"/>
      <c r="D24" s="14">
        <f t="shared" si="1"/>
        <v>3</v>
      </c>
      <c r="E24" s="14"/>
      <c r="F24" s="14"/>
      <c r="G24" s="15">
        <f t="shared" si="2"/>
        <v>2</v>
      </c>
      <c r="H24" s="15">
        <f t="shared" si="3"/>
        <v>1302</v>
      </c>
      <c r="I24" s="16"/>
      <c r="J24" s="30"/>
      <c r="K24" s="59" t="s">
        <v>14</v>
      </c>
      <c r="L24" s="60"/>
      <c r="M24" s="31" t="s">
        <v>72</v>
      </c>
      <c r="N24" s="32" t="s">
        <v>26</v>
      </c>
      <c r="O24" s="33"/>
      <c r="P24" s="34"/>
      <c r="Q24" s="34"/>
      <c r="R24" s="34"/>
      <c r="S24" s="33"/>
      <c r="T24" s="33"/>
      <c r="U24" s="33"/>
      <c r="V24" s="33"/>
    </row>
    <row r="25" spans="2:22" ht="120" customHeight="1" x14ac:dyDescent="0.15">
      <c r="B25" s="14">
        <f t="shared" si="0"/>
        <v>1</v>
      </c>
      <c r="C25" s="14"/>
      <c r="D25" s="14">
        <f t="shared" si="1"/>
        <v>3</v>
      </c>
      <c r="E25" s="14"/>
      <c r="F25" s="14"/>
      <c r="G25" s="15">
        <f t="shared" si="2"/>
        <v>3</v>
      </c>
      <c r="H25" s="15">
        <f t="shared" si="3"/>
        <v>1303</v>
      </c>
      <c r="I25" s="16"/>
      <c r="J25" s="30"/>
      <c r="K25" s="59" t="s">
        <v>40</v>
      </c>
      <c r="L25" s="60"/>
      <c r="M25" s="31" t="s">
        <v>73</v>
      </c>
      <c r="N25" s="32" t="s">
        <v>27</v>
      </c>
      <c r="O25" s="33"/>
      <c r="P25" s="34"/>
      <c r="Q25" s="34"/>
      <c r="R25" s="34"/>
      <c r="S25" s="33"/>
      <c r="T25" s="33"/>
      <c r="U25" s="33"/>
      <c r="V25" s="33"/>
    </row>
    <row r="26" spans="2:22" ht="102.75" customHeight="1" x14ac:dyDescent="0.15">
      <c r="B26" s="14">
        <f t="shared" si="0"/>
        <v>1</v>
      </c>
      <c r="C26" s="14"/>
      <c r="D26" s="14">
        <f t="shared" si="1"/>
        <v>3</v>
      </c>
      <c r="E26" s="14"/>
      <c r="F26" s="14"/>
      <c r="G26" s="15">
        <f t="shared" si="2"/>
        <v>4</v>
      </c>
      <c r="H26" s="15">
        <f t="shared" si="3"/>
        <v>1304</v>
      </c>
      <c r="I26" s="16"/>
      <c r="J26" s="30"/>
      <c r="K26" s="59" t="s">
        <v>15</v>
      </c>
      <c r="L26" s="60"/>
      <c r="M26" s="31" t="s">
        <v>74</v>
      </c>
      <c r="N26" s="32" t="s">
        <v>27</v>
      </c>
      <c r="O26" s="33"/>
      <c r="P26" s="34"/>
      <c r="Q26" s="34"/>
      <c r="R26" s="34"/>
      <c r="S26" s="33"/>
      <c r="T26" s="33"/>
      <c r="U26" s="33"/>
      <c r="V26" s="33"/>
    </row>
    <row r="27" spans="2:22" ht="120.75" customHeight="1" x14ac:dyDescent="0.15">
      <c r="B27" s="14">
        <f t="shared" si="0"/>
        <v>1</v>
      </c>
      <c r="C27" s="14"/>
      <c r="D27" s="14">
        <f t="shared" si="1"/>
        <v>3</v>
      </c>
      <c r="E27" s="14"/>
      <c r="F27" s="14"/>
      <c r="G27" s="15">
        <f t="shared" si="2"/>
        <v>5</v>
      </c>
      <c r="H27" s="15">
        <f t="shared" si="3"/>
        <v>1305</v>
      </c>
      <c r="I27" s="16"/>
      <c r="J27" s="30"/>
      <c r="K27" s="59" t="s">
        <v>16</v>
      </c>
      <c r="L27" s="60"/>
      <c r="M27" s="31" t="s">
        <v>74</v>
      </c>
      <c r="N27" s="32" t="s">
        <v>64</v>
      </c>
      <c r="O27" s="33"/>
      <c r="P27" s="34"/>
      <c r="Q27" s="34"/>
      <c r="R27" s="34"/>
      <c r="S27" s="33"/>
      <c r="T27" s="33"/>
      <c r="U27" s="33"/>
      <c r="V27" s="33"/>
    </row>
    <row r="28" spans="2:22" ht="95.25" customHeight="1" x14ac:dyDescent="0.15">
      <c r="B28" s="14">
        <f t="shared" si="0"/>
        <v>1</v>
      </c>
      <c r="C28" s="14"/>
      <c r="D28" s="14">
        <f t="shared" si="1"/>
        <v>3</v>
      </c>
      <c r="E28" s="14"/>
      <c r="F28" s="14"/>
      <c r="G28" s="15">
        <f t="shared" si="2"/>
        <v>6</v>
      </c>
      <c r="H28" s="15">
        <f t="shared" si="3"/>
        <v>1306</v>
      </c>
      <c r="I28" s="16"/>
      <c r="J28" s="30"/>
      <c r="K28" s="59" t="s">
        <v>17</v>
      </c>
      <c r="L28" s="60"/>
      <c r="M28" s="31" t="s">
        <v>75</v>
      </c>
      <c r="N28" s="32" t="s">
        <v>27</v>
      </c>
      <c r="O28" s="33"/>
      <c r="P28" s="34"/>
      <c r="Q28" s="34"/>
      <c r="R28" s="34"/>
      <c r="S28" s="33"/>
      <c r="T28" s="33"/>
      <c r="U28" s="33"/>
      <c r="V28" s="33"/>
    </row>
    <row r="29" spans="2:22" ht="138" customHeight="1" x14ac:dyDescent="0.15">
      <c r="B29" s="14">
        <f t="shared" si="0"/>
        <v>1</v>
      </c>
      <c r="C29" s="14"/>
      <c r="D29" s="14">
        <f t="shared" si="1"/>
        <v>3</v>
      </c>
      <c r="E29" s="14"/>
      <c r="F29" s="14"/>
      <c r="G29" s="15">
        <f t="shared" si="2"/>
        <v>7</v>
      </c>
      <c r="H29" s="15">
        <f t="shared" si="3"/>
        <v>1307</v>
      </c>
      <c r="I29" s="16"/>
      <c r="J29" s="30"/>
      <c r="K29" s="59" t="s">
        <v>12</v>
      </c>
      <c r="L29" s="60"/>
      <c r="M29" s="31" t="s">
        <v>76</v>
      </c>
      <c r="N29" s="35" t="s">
        <v>27</v>
      </c>
      <c r="O29" s="33"/>
      <c r="P29" s="34"/>
      <c r="Q29" s="34"/>
      <c r="R29" s="34"/>
      <c r="S29" s="33"/>
      <c r="T29" s="33"/>
      <c r="U29" s="33"/>
      <c r="V29" s="33"/>
    </row>
    <row r="30" spans="2:22" x14ac:dyDescent="0.15">
      <c r="B30" s="14">
        <f t="shared" si="0"/>
        <v>2</v>
      </c>
      <c r="C30" s="14"/>
      <c r="D30" s="14">
        <f t="shared" si="1"/>
        <v>0</v>
      </c>
      <c r="E30" s="14"/>
      <c r="F30" s="14"/>
      <c r="G30" s="15">
        <f t="shared" si="2"/>
        <v>0</v>
      </c>
      <c r="H30" s="15">
        <f t="shared" si="3"/>
        <v>2000</v>
      </c>
      <c r="I30" s="36" t="s">
        <v>55</v>
      </c>
      <c r="J30" s="37"/>
      <c r="K30" s="38"/>
      <c r="L30" s="39"/>
      <c r="M30" s="40"/>
      <c r="N30" s="21"/>
      <c r="O30" s="41"/>
      <c r="P30" s="42">
        <f>SUM(P31,P34,P36,P38,P40)</f>
        <v>0</v>
      </c>
      <c r="Q30" s="42"/>
      <c r="R30" s="42">
        <f>SUM(R31,R34,R36,R38,R40)</f>
        <v>0</v>
      </c>
      <c r="S30" s="41"/>
      <c r="T30" s="41"/>
      <c r="U30" s="41"/>
      <c r="V30" s="41"/>
    </row>
    <row r="31" spans="2:22" x14ac:dyDescent="0.15">
      <c r="B31" s="14">
        <f t="shared" si="0"/>
        <v>2</v>
      </c>
      <c r="C31" s="14"/>
      <c r="D31" s="14">
        <f t="shared" si="1"/>
        <v>1</v>
      </c>
      <c r="E31" s="14"/>
      <c r="F31" s="14"/>
      <c r="G31" s="15">
        <f t="shared" si="2"/>
        <v>0</v>
      </c>
      <c r="H31" s="15">
        <f t="shared" si="3"/>
        <v>2100</v>
      </c>
      <c r="I31" s="16"/>
      <c r="J31" s="24" t="s">
        <v>56</v>
      </c>
      <c r="K31" s="25"/>
      <c r="L31" s="26"/>
      <c r="M31" s="25"/>
      <c r="N31" s="27"/>
      <c r="O31" s="28"/>
      <c r="P31" s="29">
        <f>SUM(P32:P33)</f>
        <v>0</v>
      </c>
      <c r="Q31" s="29"/>
      <c r="R31" s="29">
        <f>SUM(R32:R33)</f>
        <v>0</v>
      </c>
      <c r="S31" s="28"/>
      <c r="T31" s="28"/>
      <c r="U31" s="28"/>
      <c r="V31" s="28"/>
    </row>
    <row r="32" spans="2:22" ht="43.5" customHeight="1" x14ac:dyDescent="0.15">
      <c r="B32" s="14">
        <f t="shared" si="0"/>
        <v>2</v>
      </c>
      <c r="C32" s="14"/>
      <c r="D32" s="14">
        <f t="shared" si="1"/>
        <v>1</v>
      </c>
      <c r="E32" s="14"/>
      <c r="F32" s="14"/>
      <c r="G32" s="15">
        <f t="shared" si="2"/>
        <v>1</v>
      </c>
      <c r="H32" s="15">
        <f t="shared" si="3"/>
        <v>2101</v>
      </c>
      <c r="I32" s="16"/>
      <c r="J32" s="30"/>
      <c r="K32" s="59" t="s">
        <v>37</v>
      </c>
      <c r="L32" s="60"/>
      <c r="M32" s="43" t="s">
        <v>43</v>
      </c>
      <c r="N32" s="32" t="s">
        <v>26</v>
      </c>
      <c r="O32" s="33"/>
      <c r="P32" s="34"/>
      <c r="Q32" s="34"/>
      <c r="R32" s="34"/>
      <c r="S32" s="33"/>
      <c r="T32" s="44"/>
      <c r="U32" s="44"/>
      <c r="V32" s="33"/>
    </row>
    <row r="33" spans="2:22" ht="45" customHeight="1" x14ac:dyDescent="0.15">
      <c r="B33" s="14" t="e">
        <f>IF(ISTEXT(I33),#REF!+1,#REF!)</f>
        <v>#REF!</v>
      </c>
      <c r="C33" s="14"/>
      <c r="D33" s="14" t="e">
        <f>IF(ISTEXT(I33),0,IF(ISTEXT(J33),#REF!+1,#REF!))</f>
        <v>#REF!</v>
      </c>
      <c r="E33" s="14"/>
      <c r="F33" s="14"/>
      <c r="G33" s="15" t="e">
        <f>IF(D33=0,0,IF(ISTEXT(J33),0,IF(ISTEXT(K33),#REF!+1,#REF!)))</f>
        <v>#REF!</v>
      </c>
      <c r="H33" s="15" t="e">
        <f t="shared" si="3"/>
        <v>#REF!</v>
      </c>
      <c r="I33" s="16"/>
      <c r="J33" s="30"/>
      <c r="K33" s="59" t="s">
        <v>19</v>
      </c>
      <c r="L33" s="60"/>
      <c r="M33" s="43" t="s">
        <v>44</v>
      </c>
      <c r="N33" s="32" t="s">
        <v>26</v>
      </c>
      <c r="O33" s="33"/>
      <c r="P33" s="34"/>
      <c r="Q33" s="34"/>
      <c r="R33" s="34"/>
      <c r="S33" s="33"/>
      <c r="T33" s="44"/>
      <c r="U33" s="44"/>
      <c r="V33" s="33"/>
    </row>
    <row r="34" spans="2:22" x14ac:dyDescent="0.15">
      <c r="B34" s="14" t="e">
        <f t="shared" si="0"/>
        <v>#REF!</v>
      </c>
      <c r="C34" s="14"/>
      <c r="D34" s="14" t="e">
        <f t="shared" si="1"/>
        <v>#REF!</v>
      </c>
      <c r="E34" s="14"/>
      <c r="F34" s="14"/>
      <c r="G34" s="15" t="e">
        <f t="shared" si="2"/>
        <v>#REF!</v>
      </c>
      <c r="H34" s="15" t="e">
        <f t="shared" si="3"/>
        <v>#REF!</v>
      </c>
      <c r="I34" s="16"/>
      <c r="J34" s="24" t="s">
        <v>57</v>
      </c>
      <c r="K34" s="25"/>
      <c r="L34" s="26"/>
      <c r="M34" s="25"/>
      <c r="N34" s="27"/>
      <c r="O34" s="28"/>
      <c r="P34" s="29">
        <f>SUM(P35:P35)</f>
        <v>0</v>
      </c>
      <c r="Q34" s="29"/>
      <c r="R34" s="29">
        <f>SUM(R35:R35)</f>
        <v>0</v>
      </c>
      <c r="S34" s="28"/>
      <c r="T34" s="28"/>
      <c r="U34" s="28"/>
      <c r="V34" s="28"/>
    </row>
    <row r="35" spans="2:22" x14ac:dyDescent="0.15">
      <c r="B35" s="14" t="e">
        <f t="shared" si="0"/>
        <v>#REF!</v>
      </c>
      <c r="C35" s="14"/>
      <c r="D35" s="14" t="e">
        <f t="shared" si="1"/>
        <v>#REF!</v>
      </c>
      <c r="E35" s="14"/>
      <c r="F35" s="14"/>
      <c r="G35" s="15" t="e">
        <f t="shared" si="2"/>
        <v>#REF!</v>
      </c>
      <c r="H35" s="15" t="e">
        <f t="shared" si="3"/>
        <v>#REF!</v>
      </c>
      <c r="I35" s="16"/>
      <c r="J35" s="30"/>
      <c r="K35" s="59" t="s">
        <v>18</v>
      </c>
      <c r="L35" s="60"/>
      <c r="M35" s="43" t="s">
        <v>24</v>
      </c>
      <c r="N35" s="32" t="s">
        <v>66</v>
      </c>
      <c r="O35" s="33"/>
      <c r="P35" s="34"/>
      <c r="Q35" s="34"/>
      <c r="R35" s="34"/>
      <c r="S35" s="33"/>
      <c r="T35" s="44"/>
      <c r="U35" s="44"/>
      <c r="V35" s="33"/>
    </row>
    <row r="36" spans="2:22" x14ac:dyDescent="0.15">
      <c r="B36" s="14" t="e">
        <f>IF(ISTEXT(I36),#REF!+1,#REF!)</f>
        <v>#REF!</v>
      </c>
      <c r="C36" s="14"/>
      <c r="D36" s="14" t="e">
        <f>IF(ISTEXT(I36),0,IF(ISTEXT(J36),#REF!+1,#REF!))</f>
        <v>#REF!</v>
      </c>
      <c r="E36" s="14"/>
      <c r="F36" s="14"/>
      <c r="G36" s="15" t="e">
        <f>IF(D36=0,0,IF(ISTEXT(J36),0,IF(ISTEXT(K36),#REF!+1,#REF!)))</f>
        <v>#REF!</v>
      </c>
      <c r="H36" s="15" t="e">
        <f t="shared" si="3"/>
        <v>#REF!</v>
      </c>
      <c r="I36" s="16"/>
      <c r="J36" s="24" t="s">
        <v>58</v>
      </c>
      <c r="K36" s="25"/>
      <c r="L36" s="26"/>
      <c r="M36" s="25"/>
      <c r="N36" s="27"/>
      <c r="O36" s="28"/>
      <c r="P36" s="29">
        <f>SUM(P37:P37)</f>
        <v>0</v>
      </c>
      <c r="Q36" s="29"/>
      <c r="R36" s="29">
        <f>SUM(R37:R37)</f>
        <v>0</v>
      </c>
      <c r="S36" s="28"/>
      <c r="T36" s="28"/>
      <c r="U36" s="28"/>
      <c r="V36" s="28"/>
    </row>
    <row r="37" spans="2:22" x14ac:dyDescent="0.15">
      <c r="B37" s="14" t="e">
        <f t="shared" si="0"/>
        <v>#REF!</v>
      </c>
      <c r="C37" s="14"/>
      <c r="D37" s="14" t="e">
        <f t="shared" si="1"/>
        <v>#REF!</v>
      </c>
      <c r="E37" s="14"/>
      <c r="F37" s="14"/>
      <c r="G37" s="15" t="e">
        <f t="shared" si="2"/>
        <v>#REF!</v>
      </c>
      <c r="H37" s="15" t="e">
        <f t="shared" si="3"/>
        <v>#REF!</v>
      </c>
      <c r="I37" s="16"/>
      <c r="J37" s="30"/>
      <c r="K37" s="59" t="s">
        <v>32</v>
      </c>
      <c r="L37" s="60"/>
      <c r="M37" s="43" t="s">
        <v>79</v>
      </c>
      <c r="N37" s="32" t="s">
        <v>27</v>
      </c>
      <c r="O37" s="33"/>
      <c r="P37" s="34"/>
      <c r="Q37" s="34"/>
      <c r="R37" s="34"/>
      <c r="S37" s="33"/>
      <c r="T37" s="44"/>
      <c r="U37" s="44"/>
      <c r="V37" s="33"/>
    </row>
    <row r="38" spans="2:22" x14ac:dyDescent="0.15">
      <c r="B38" s="14" t="e">
        <f t="shared" si="0"/>
        <v>#REF!</v>
      </c>
      <c r="C38" s="14"/>
      <c r="D38" s="14" t="e">
        <f t="shared" si="1"/>
        <v>#REF!</v>
      </c>
      <c r="E38" s="14"/>
      <c r="F38" s="14"/>
      <c r="G38" s="15" t="e">
        <f t="shared" si="2"/>
        <v>#REF!</v>
      </c>
      <c r="H38" s="15" t="e">
        <f t="shared" si="3"/>
        <v>#REF!</v>
      </c>
      <c r="I38" s="16"/>
      <c r="J38" s="24" t="s">
        <v>59</v>
      </c>
      <c r="K38" s="25"/>
      <c r="L38" s="26"/>
      <c r="M38" s="25"/>
      <c r="N38" s="27"/>
      <c r="O38" s="28"/>
      <c r="P38" s="29">
        <f>SUM(P39:P39)</f>
        <v>0</v>
      </c>
      <c r="Q38" s="29"/>
      <c r="R38" s="29">
        <f>SUM(R39:R39)</f>
        <v>0</v>
      </c>
      <c r="S38" s="28"/>
      <c r="T38" s="28"/>
      <c r="U38" s="28"/>
      <c r="V38" s="28"/>
    </row>
    <row r="39" spans="2:22" x14ac:dyDescent="0.15">
      <c r="B39" s="14" t="e">
        <f t="shared" si="0"/>
        <v>#REF!</v>
      </c>
      <c r="C39" s="14"/>
      <c r="D39" s="14" t="e">
        <f t="shared" si="1"/>
        <v>#REF!</v>
      </c>
      <c r="E39" s="14"/>
      <c r="F39" s="14"/>
      <c r="G39" s="15" t="e">
        <f t="shared" si="2"/>
        <v>#REF!</v>
      </c>
      <c r="H39" s="15" t="e">
        <f t="shared" si="3"/>
        <v>#REF!</v>
      </c>
      <c r="I39" s="16"/>
      <c r="J39" s="30"/>
      <c r="K39" s="59" t="s">
        <v>33</v>
      </c>
      <c r="L39" s="60"/>
      <c r="M39" s="31" t="s">
        <v>77</v>
      </c>
      <c r="N39" s="32" t="s">
        <v>27</v>
      </c>
      <c r="O39" s="33"/>
      <c r="P39" s="34"/>
      <c r="Q39" s="34"/>
      <c r="R39" s="34"/>
      <c r="S39" s="33"/>
      <c r="T39" s="44"/>
      <c r="U39" s="44"/>
      <c r="V39" s="33"/>
    </row>
    <row r="40" spans="2:22" x14ac:dyDescent="0.15">
      <c r="B40" s="14" t="e">
        <f t="shared" si="0"/>
        <v>#REF!</v>
      </c>
      <c r="C40" s="14"/>
      <c r="D40" s="14" t="e">
        <f t="shared" si="1"/>
        <v>#REF!</v>
      </c>
      <c r="E40" s="14"/>
      <c r="F40" s="14"/>
      <c r="G40" s="15" t="e">
        <f t="shared" si="2"/>
        <v>#REF!</v>
      </c>
      <c r="H40" s="15" t="e">
        <f t="shared" si="3"/>
        <v>#REF!</v>
      </c>
      <c r="I40" s="16"/>
      <c r="J40" s="24" t="s">
        <v>60</v>
      </c>
      <c r="K40" s="25"/>
      <c r="L40" s="26"/>
      <c r="M40" s="25"/>
      <c r="N40" s="27"/>
      <c r="O40" s="28"/>
      <c r="P40" s="29">
        <f>SUM(P41:P41)</f>
        <v>0</v>
      </c>
      <c r="Q40" s="29"/>
      <c r="R40" s="29">
        <f>SUM(R41:R41)</f>
        <v>0</v>
      </c>
      <c r="S40" s="28"/>
      <c r="T40" s="28"/>
      <c r="U40" s="28"/>
      <c r="V40" s="28"/>
    </row>
    <row r="41" spans="2:22" x14ac:dyDescent="0.15">
      <c r="B41" s="14" t="e">
        <f t="shared" si="0"/>
        <v>#REF!</v>
      </c>
      <c r="C41" s="14"/>
      <c r="D41" s="14" t="e">
        <f t="shared" si="1"/>
        <v>#REF!</v>
      </c>
      <c r="E41" s="14"/>
      <c r="F41" s="14"/>
      <c r="G41" s="15" t="e">
        <f t="shared" si="2"/>
        <v>#REF!</v>
      </c>
      <c r="H41" s="15" t="e">
        <f t="shared" si="3"/>
        <v>#REF!</v>
      </c>
      <c r="I41" s="16"/>
      <c r="J41" s="30"/>
      <c r="K41" s="59" t="s">
        <v>34</v>
      </c>
      <c r="L41" s="60"/>
      <c r="M41" s="31" t="s">
        <v>77</v>
      </c>
      <c r="N41" s="35" t="s">
        <v>27</v>
      </c>
      <c r="O41" s="33"/>
      <c r="P41" s="34"/>
      <c r="Q41" s="34"/>
      <c r="R41" s="34"/>
      <c r="S41" s="33"/>
      <c r="T41" s="44"/>
      <c r="U41" s="44"/>
      <c r="V41" s="33"/>
    </row>
    <row r="42" spans="2:22" x14ac:dyDescent="0.15">
      <c r="B42" s="14" t="e">
        <f t="shared" si="0"/>
        <v>#REF!</v>
      </c>
      <c r="C42" s="14"/>
      <c r="D42" s="14">
        <f t="shared" si="1"/>
        <v>0</v>
      </c>
      <c r="E42" s="14"/>
      <c r="F42" s="14"/>
      <c r="G42" s="15">
        <f>IF(D42=0,0,IF(ISTEXT(J42),0,IF(ISTEXT(K42),G41+1,G41)))</f>
        <v>0</v>
      </c>
      <c r="H42" s="15" t="e">
        <f>B42*1000+D42*100+G42</f>
        <v>#REF!</v>
      </c>
      <c r="I42" s="36" t="s">
        <v>61</v>
      </c>
      <c r="J42" s="37"/>
      <c r="K42" s="38"/>
      <c r="L42" s="39"/>
      <c r="M42" s="40"/>
      <c r="N42" s="21"/>
      <c r="O42" s="41"/>
      <c r="P42" s="42">
        <f>SUM(P43,P45)</f>
        <v>0</v>
      </c>
      <c r="Q42" s="42"/>
      <c r="R42" s="42">
        <f>SUM(R43,R45)</f>
        <v>0</v>
      </c>
      <c r="S42" s="41"/>
      <c r="T42" s="41"/>
      <c r="U42" s="41"/>
      <c r="V42" s="41"/>
    </row>
    <row r="43" spans="2:22" x14ac:dyDescent="0.15">
      <c r="B43" s="14" t="e">
        <f t="shared" si="0"/>
        <v>#REF!</v>
      </c>
      <c r="C43" s="14"/>
      <c r="D43" s="14">
        <f t="shared" si="1"/>
        <v>1</v>
      </c>
      <c r="E43" s="14"/>
      <c r="F43" s="14"/>
      <c r="G43" s="15">
        <f>IF(D43=0,0,IF(ISTEXT(J43),0,IF(ISTEXT(K43),G42+1,G42)))</f>
        <v>0</v>
      </c>
      <c r="H43" s="15" t="e">
        <f t="shared" si="3"/>
        <v>#REF!</v>
      </c>
      <c r="I43" s="16"/>
      <c r="J43" s="24" t="s">
        <v>62</v>
      </c>
      <c r="K43" s="25"/>
      <c r="L43" s="26"/>
      <c r="M43" s="25"/>
      <c r="N43" s="27"/>
      <c r="O43" s="28"/>
      <c r="P43" s="29">
        <f>SUM(P44:P44)</f>
        <v>0</v>
      </c>
      <c r="Q43" s="29"/>
      <c r="R43" s="29">
        <f>SUM(R44:R44)</f>
        <v>0</v>
      </c>
      <c r="S43" s="28"/>
      <c r="T43" s="28"/>
      <c r="U43" s="28"/>
      <c r="V43" s="28"/>
    </row>
    <row r="44" spans="2:22" x14ac:dyDescent="0.15">
      <c r="B44" s="14" t="e">
        <f t="shared" si="0"/>
        <v>#REF!</v>
      </c>
      <c r="C44" s="14"/>
      <c r="D44" s="14">
        <f t="shared" si="1"/>
        <v>1</v>
      </c>
      <c r="E44" s="14"/>
      <c r="F44" s="14"/>
      <c r="G44" s="15">
        <f>IF(D44=0,0,IF(ISTEXT(J44),0,IF(ISTEXT(K44),G43+1,G43)))</f>
        <v>1</v>
      </c>
      <c r="H44" s="15" t="e">
        <f t="shared" si="3"/>
        <v>#REF!</v>
      </c>
      <c r="I44" s="16"/>
      <c r="J44" s="30"/>
      <c r="K44" s="59" t="s">
        <v>35</v>
      </c>
      <c r="L44" s="60"/>
      <c r="M44" s="31" t="s">
        <v>46</v>
      </c>
      <c r="N44" s="32" t="s">
        <v>66</v>
      </c>
      <c r="O44" s="33"/>
      <c r="P44" s="34"/>
      <c r="Q44" s="34"/>
      <c r="R44" s="34"/>
      <c r="S44" s="33"/>
      <c r="T44" s="33"/>
      <c r="U44" s="33"/>
      <c r="V44" s="33"/>
    </row>
    <row r="45" spans="2:22" x14ac:dyDescent="0.15">
      <c r="B45" s="14" t="e">
        <f t="shared" si="0"/>
        <v>#REF!</v>
      </c>
      <c r="C45" s="14"/>
      <c r="D45" s="14">
        <f t="shared" si="1"/>
        <v>2</v>
      </c>
      <c r="E45" s="14"/>
      <c r="F45" s="14"/>
      <c r="G45" s="15">
        <f>IF(D45=0,0,IF(ISTEXT(J45),0,IF(ISTEXT(K45),G44+1,G44)))</f>
        <v>0</v>
      </c>
      <c r="H45" s="15" t="e">
        <f t="shared" si="3"/>
        <v>#REF!</v>
      </c>
      <c r="I45" s="16"/>
      <c r="J45" s="24" t="s">
        <v>63</v>
      </c>
      <c r="K45" s="25"/>
      <c r="L45" s="26"/>
      <c r="M45" s="25"/>
      <c r="N45" s="27"/>
      <c r="O45" s="28"/>
      <c r="P45" s="29">
        <f>SUM(P46:P46)</f>
        <v>0</v>
      </c>
      <c r="Q45" s="29"/>
      <c r="R45" s="29">
        <f>SUM(R46:R46)</f>
        <v>0</v>
      </c>
      <c r="S45" s="28"/>
      <c r="T45" s="28"/>
      <c r="U45" s="28"/>
      <c r="V45" s="28"/>
    </row>
    <row r="46" spans="2:22" ht="75" customHeight="1" x14ac:dyDescent="0.15">
      <c r="B46" s="14" t="e">
        <f t="shared" si="0"/>
        <v>#REF!</v>
      </c>
      <c r="C46" s="14"/>
      <c r="D46" s="14">
        <f t="shared" si="1"/>
        <v>2</v>
      </c>
      <c r="E46" s="14"/>
      <c r="F46" s="14"/>
      <c r="G46" s="15">
        <f>IF(D46=0,0,IF(ISTEXT(J46),0,IF(ISTEXT(K46),G45+1,G45)))</f>
        <v>1</v>
      </c>
      <c r="H46" s="15" t="e">
        <f t="shared" si="3"/>
        <v>#REF!</v>
      </c>
      <c r="I46" s="52"/>
      <c r="J46" s="53"/>
      <c r="K46" s="59" t="s">
        <v>36</v>
      </c>
      <c r="L46" s="60"/>
      <c r="M46" s="43" t="s">
        <v>78</v>
      </c>
      <c r="N46" s="35" t="s">
        <v>27</v>
      </c>
      <c r="O46" s="33"/>
      <c r="P46" s="34"/>
      <c r="Q46" s="34"/>
      <c r="R46" s="34"/>
      <c r="S46" s="33"/>
      <c r="T46" s="33"/>
      <c r="U46" s="33"/>
      <c r="V46" s="33"/>
    </row>
    <row r="47" spans="2:22" x14ac:dyDescent="0.15">
      <c r="B47" s="14"/>
      <c r="C47" s="14"/>
      <c r="D47" s="14"/>
      <c r="E47" s="14"/>
      <c r="F47" s="14"/>
      <c r="G47" s="15"/>
      <c r="H47" s="15"/>
    </row>
    <row r="57" s="1" customFormat="1" x14ac:dyDescent="0.15"/>
    <row r="58" s="1" customFormat="1" x14ac:dyDescent="0.15"/>
    <row r="59" s="1" customFormat="1" x14ac:dyDescent="0.15"/>
  </sheetData>
  <mergeCells count="40">
    <mergeCell ref="I2:K2"/>
    <mergeCell ref="I5:L5"/>
    <mergeCell ref="I6:L6"/>
    <mergeCell ref="O7:V7"/>
    <mergeCell ref="O8:P8"/>
    <mergeCell ref="Q8:R8"/>
    <mergeCell ref="V10:V11"/>
    <mergeCell ref="I9:L9"/>
    <mergeCell ref="I10:L11"/>
    <mergeCell ref="M10:M11"/>
    <mergeCell ref="N10:N11"/>
    <mergeCell ref="O10:O11"/>
    <mergeCell ref="P10:P11"/>
    <mergeCell ref="Q10:Q11"/>
    <mergeCell ref="R10:R11"/>
    <mergeCell ref="S10:S11"/>
    <mergeCell ref="T10:T11"/>
    <mergeCell ref="U10:U11"/>
    <mergeCell ref="K27:L27"/>
    <mergeCell ref="K14:L14"/>
    <mergeCell ref="K16:L16"/>
    <mergeCell ref="K17:L17"/>
    <mergeCell ref="K18:L18"/>
    <mergeCell ref="K19:L19"/>
    <mergeCell ref="K20:L20"/>
    <mergeCell ref="K21:L21"/>
    <mergeCell ref="K23:L23"/>
    <mergeCell ref="K24:L24"/>
    <mergeCell ref="K25:L25"/>
    <mergeCell ref="K26:L26"/>
    <mergeCell ref="K39:L39"/>
    <mergeCell ref="K41:L41"/>
    <mergeCell ref="K44:L44"/>
    <mergeCell ref="K46:L46"/>
    <mergeCell ref="K28:L28"/>
    <mergeCell ref="K29:L29"/>
    <mergeCell ref="K32:L32"/>
    <mergeCell ref="K33:L33"/>
    <mergeCell ref="K35:L35"/>
    <mergeCell ref="K37:L37"/>
  </mergeCells>
  <phoneticPr fontId="1"/>
  <dataValidations count="1">
    <dataValidation type="list" allowBlank="1" showInputMessage="1" showErrorMessage="1" sqref="O14 O16:O21 O44 O39 O46 O37 O23:O29 O35 O41 O32:O33" xr:uid="{5DE8F12A-0455-4724-BFAF-50DA3D6BB50A}">
      <formula1>"◎,●,×"</formula1>
    </dataValidation>
  </dataValidations>
  <printOptions horizontalCentered="1"/>
  <pageMargins left="0.78740157480314965" right="0.78740157480314965" top="0.47244094488188981" bottom="0.39370078740157483" header="0.23622047244094491" footer="0.19685039370078741"/>
  <pageSetup paperSize="9" scale="25"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F35CB-CF65-4E8D-8634-2A4564CA6F19}">
  <sheetPr>
    <outlinePr summaryBelow="0"/>
    <pageSetUpPr fitToPage="1"/>
  </sheetPr>
  <dimension ref="B1:V59"/>
  <sheetViews>
    <sheetView showGridLines="0" tabSelected="1" view="pageBreakPreview" zoomScale="55" zoomScaleNormal="75" zoomScaleSheetLayoutView="55" workbookViewId="0">
      <pane xSplit="12" ySplit="11" topLeftCell="M42" activePane="bottomRight" state="frozen"/>
      <selection activeCell="K20" sqref="K20"/>
      <selection pane="topRight" activeCell="K20" sqref="K20"/>
      <selection pane="bottomLeft" activeCell="K20" sqref="K20"/>
      <selection pane="bottomRight" activeCell="M60" sqref="M60"/>
    </sheetView>
  </sheetViews>
  <sheetFormatPr defaultColWidth="9" defaultRowHeight="16.5" x14ac:dyDescent="0.15"/>
  <cols>
    <col min="1" max="1" width="0" style="1" hidden="1" customWidth="1"/>
    <col min="2" max="7" width="3.875" style="1" hidden="1" customWidth="1"/>
    <col min="8" max="8" width="11.125" style="1" hidden="1" customWidth="1"/>
    <col min="9" max="9" width="5.375" style="1" customWidth="1"/>
    <col min="10" max="10" width="3.625" style="1" customWidth="1"/>
    <col min="11" max="11" width="3.625" style="2" customWidth="1"/>
    <col min="12" max="12" width="47.375" style="2" customWidth="1"/>
    <col min="13" max="13" width="54.875" style="2" customWidth="1"/>
    <col min="14" max="14" width="36.5" style="2" customWidth="1"/>
    <col min="15" max="18" width="33.125" style="1" customWidth="1"/>
    <col min="19" max="19" width="63.875" style="1" customWidth="1"/>
    <col min="20" max="22" width="52.125" style="1" customWidth="1"/>
    <col min="23" max="16384" width="9" style="1"/>
  </cols>
  <sheetData>
    <row r="1" spans="2:22" s="49" customFormat="1" ht="36.950000000000003" customHeight="1" x14ac:dyDescent="0.15">
      <c r="I1" s="49" t="s">
        <v>81</v>
      </c>
      <c r="K1" s="50"/>
      <c r="L1" s="50"/>
      <c r="M1" s="50"/>
      <c r="N1" s="50"/>
    </row>
    <row r="2" spans="2:22" s="45" customFormat="1" ht="36.950000000000003" customHeight="1" x14ac:dyDescent="0.15">
      <c r="I2" s="72" t="s">
        <v>47</v>
      </c>
      <c r="J2" s="72"/>
      <c r="K2" s="72"/>
      <c r="L2" s="45" t="s">
        <v>83</v>
      </c>
      <c r="M2" s="48"/>
      <c r="N2" s="48"/>
    </row>
    <row r="3" spans="2:22" s="45" customFormat="1" ht="36.950000000000003" customHeight="1" x14ac:dyDescent="0.15">
      <c r="I3" s="45" t="s">
        <v>53</v>
      </c>
      <c r="K3" s="48"/>
      <c r="L3" s="48"/>
      <c r="P3" s="4" t="s">
        <v>69</v>
      </c>
      <c r="Q3" s="55" t="s">
        <v>68</v>
      </c>
      <c r="R3" s="54" t="s">
        <v>67</v>
      </c>
      <c r="S3" s="3"/>
    </row>
    <row r="4" spans="2:22" ht="36.950000000000003" customHeight="1" x14ac:dyDescent="0.15">
      <c r="M4" s="1"/>
      <c r="O4" s="5" t="s">
        <v>48</v>
      </c>
      <c r="P4" s="6">
        <f>SUMIF($N:$N,"○",$P:$P)</f>
        <v>0</v>
      </c>
      <c r="Q4" s="6">
        <f>SUMIF($N:$N,"△",$P:$P)</f>
        <v>0</v>
      </c>
      <c r="R4" s="6" cm="1">
        <f t="array" ref="R4">SUM(SUMIFS($P:$P,$N:$N,{"○","△"}))</f>
        <v>0</v>
      </c>
      <c r="S4" s="47"/>
    </row>
    <row r="5" spans="2:22" ht="36.950000000000003" customHeight="1" x14ac:dyDescent="0.15">
      <c r="I5" s="73" t="s">
        <v>2</v>
      </c>
      <c r="J5" s="74"/>
      <c r="K5" s="74"/>
      <c r="L5" s="75"/>
      <c r="M5" s="1"/>
      <c r="O5" s="7" t="s">
        <v>49</v>
      </c>
      <c r="P5" s="6">
        <f>SUMIF($N:$N,"○",$R:$R)</f>
        <v>0</v>
      </c>
      <c r="Q5" s="6">
        <f>SUMIF($N:$N,"△",$R:$R)</f>
        <v>0</v>
      </c>
      <c r="R5" s="6" cm="1">
        <f t="array" ref="R5">SUM(SUMIFS($R:$R,$N:$N,{"○","△"}))</f>
        <v>0</v>
      </c>
      <c r="S5" s="47"/>
    </row>
    <row r="6" spans="2:22" ht="36.950000000000003" customHeight="1" x14ac:dyDescent="0.15">
      <c r="I6" s="76"/>
      <c r="J6" s="76"/>
      <c r="K6" s="76"/>
      <c r="L6" s="76"/>
      <c r="M6" s="1"/>
      <c r="N6" s="1"/>
    </row>
    <row r="7" spans="2:22" ht="39" customHeight="1" x14ac:dyDescent="0.15">
      <c r="H7" s="8"/>
      <c r="M7" s="1"/>
      <c r="N7" s="1"/>
      <c r="O7" s="77" t="s">
        <v>39</v>
      </c>
      <c r="P7" s="77"/>
      <c r="Q7" s="77"/>
      <c r="R7" s="77"/>
      <c r="S7" s="78"/>
      <c r="T7" s="78"/>
      <c r="U7" s="78"/>
      <c r="V7" s="78"/>
    </row>
    <row r="8" spans="2:22" ht="39" customHeight="1" x14ac:dyDescent="0.15">
      <c r="H8" s="8"/>
      <c r="M8" s="1"/>
      <c r="N8" s="1"/>
      <c r="O8" s="79" t="s">
        <v>48</v>
      </c>
      <c r="P8" s="80"/>
      <c r="Q8" s="81" t="s">
        <v>49</v>
      </c>
      <c r="R8" s="82"/>
      <c r="S8" s="56"/>
      <c r="T8" s="56"/>
      <c r="U8" s="56"/>
      <c r="V8" s="56"/>
    </row>
    <row r="9" spans="2:22" s="9" customFormat="1" ht="47.45" customHeight="1" x14ac:dyDescent="0.15">
      <c r="H9" s="10"/>
      <c r="I9" s="63" t="s">
        <v>0</v>
      </c>
      <c r="J9" s="63"/>
      <c r="K9" s="63"/>
      <c r="L9" s="63"/>
      <c r="M9" s="11" t="s">
        <v>1</v>
      </c>
      <c r="N9" s="11" t="s">
        <v>54</v>
      </c>
      <c r="O9" s="12" t="s">
        <v>3</v>
      </c>
      <c r="P9" s="58" t="s">
        <v>45</v>
      </c>
      <c r="Q9" s="12" t="s">
        <v>3</v>
      </c>
      <c r="R9" s="57" t="s">
        <v>45</v>
      </c>
      <c r="S9" s="12" t="s">
        <v>20</v>
      </c>
      <c r="T9" s="12" t="s">
        <v>4</v>
      </c>
      <c r="U9" s="12" t="s">
        <v>21</v>
      </c>
      <c r="V9" s="12" t="s">
        <v>5</v>
      </c>
    </row>
    <row r="10" spans="2:22" s="13" customFormat="1" ht="28.5" customHeight="1" x14ac:dyDescent="0.15">
      <c r="I10" s="64" t="s">
        <v>42</v>
      </c>
      <c r="J10" s="65"/>
      <c r="K10" s="65"/>
      <c r="L10" s="66"/>
      <c r="M10" s="70" t="s">
        <v>41</v>
      </c>
      <c r="N10" s="70" t="s">
        <v>65</v>
      </c>
      <c r="O10" s="61" t="s">
        <v>50</v>
      </c>
      <c r="P10" s="61" t="s">
        <v>80</v>
      </c>
      <c r="Q10" s="61" t="s">
        <v>50</v>
      </c>
      <c r="R10" s="61" t="s">
        <v>51</v>
      </c>
      <c r="S10" s="61" t="s">
        <v>38</v>
      </c>
      <c r="T10" s="61" t="s">
        <v>52</v>
      </c>
      <c r="U10" s="61" t="s">
        <v>22</v>
      </c>
      <c r="V10" s="61" t="s">
        <v>23</v>
      </c>
    </row>
    <row r="11" spans="2:22" s="13" customFormat="1" ht="120" customHeight="1" thickBot="1" x14ac:dyDescent="0.2">
      <c r="I11" s="67"/>
      <c r="J11" s="68"/>
      <c r="K11" s="68"/>
      <c r="L11" s="69"/>
      <c r="M11" s="71"/>
      <c r="N11" s="71"/>
      <c r="O11" s="62"/>
      <c r="P11" s="62"/>
      <c r="Q11" s="62"/>
      <c r="R11" s="62"/>
      <c r="S11" s="62"/>
      <c r="T11" s="62"/>
      <c r="U11" s="62"/>
      <c r="V11" s="62"/>
    </row>
    <row r="12" spans="2:22" ht="33" customHeight="1" thickTop="1" x14ac:dyDescent="0.15">
      <c r="B12" s="14">
        <f>IF(ISTEXT(I12),B10+1,B10)</f>
        <v>1</v>
      </c>
      <c r="C12" s="14"/>
      <c r="D12" s="14">
        <f>IF(ISTEXT(I12),0,IF(ISTEXT(J12),D10+1,D10))</f>
        <v>0</v>
      </c>
      <c r="E12" s="14"/>
      <c r="F12" s="14"/>
      <c r="G12" s="15">
        <f>IF(D12=0,0,IF(ISTEXT(J12),0,IF(ISTEXT(K12),G10+1,G10)))</f>
        <v>0</v>
      </c>
      <c r="H12" s="15">
        <f>B12*1000+D12*100+G12</f>
        <v>1000</v>
      </c>
      <c r="I12" s="16" t="s">
        <v>28</v>
      </c>
      <c r="J12" s="17"/>
      <c r="K12" s="18"/>
      <c r="L12" s="19"/>
      <c r="M12" s="20"/>
      <c r="N12" s="46"/>
      <c r="O12" s="22"/>
      <c r="P12" s="23">
        <f>SUM(P13,P15,P22)</f>
        <v>0</v>
      </c>
      <c r="Q12" s="23"/>
      <c r="R12" s="23">
        <f>SUM(R13,R15,R22)</f>
        <v>0</v>
      </c>
      <c r="S12" s="22"/>
      <c r="T12" s="22"/>
      <c r="U12" s="22"/>
      <c r="V12" s="22"/>
    </row>
    <row r="13" spans="2:22" ht="33" customHeight="1" x14ac:dyDescent="0.15">
      <c r="B13" s="14">
        <f>IF(ISTEXT(I13),B12+1,B12)</f>
        <v>1</v>
      </c>
      <c r="C13" s="14"/>
      <c r="D13" s="14">
        <f>IF(ISTEXT(I13),0,IF(ISTEXT(J13),D12+1,D12))</f>
        <v>1</v>
      </c>
      <c r="E13" s="14"/>
      <c r="F13" s="14"/>
      <c r="G13" s="15">
        <f>IF(D13=0,0,IF(ISTEXT(J13),0,IF(ISTEXT(K13),G12+1,G12)))</f>
        <v>0</v>
      </c>
      <c r="H13" s="15">
        <f>B13*1000+D13*100+G13</f>
        <v>1100</v>
      </c>
      <c r="I13" s="16"/>
      <c r="J13" s="24" t="s">
        <v>6</v>
      </c>
      <c r="K13" s="25"/>
      <c r="L13" s="26"/>
      <c r="M13" s="25"/>
      <c r="N13" s="27"/>
      <c r="O13" s="28"/>
      <c r="P13" s="29">
        <f>SUM(P14:P14)</f>
        <v>0</v>
      </c>
      <c r="Q13" s="29"/>
      <c r="R13" s="29">
        <f>SUM(R14:R14)</f>
        <v>0</v>
      </c>
      <c r="S13" s="28"/>
      <c r="T13" s="28"/>
      <c r="U13" s="28"/>
      <c r="V13" s="28"/>
    </row>
    <row r="14" spans="2:22" ht="33" customHeight="1" x14ac:dyDescent="0.15">
      <c r="B14" s="14">
        <f>IF(ISTEXT(I14),B13+1,B13)</f>
        <v>1</v>
      </c>
      <c r="C14" s="14"/>
      <c r="D14" s="14">
        <f>IF(ISTEXT(I14),0,IF(ISTEXT(J14),D13+1,D13))</f>
        <v>1</v>
      </c>
      <c r="E14" s="14"/>
      <c r="F14" s="14"/>
      <c r="G14" s="15">
        <f>IF(D14=0,0,IF(ISTEXT(J14),0,IF(ISTEXT(K14),G13+1,G13)))</f>
        <v>1</v>
      </c>
      <c r="H14" s="15">
        <f>B14*1000+D14*100+G14</f>
        <v>1101</v>
      </c>
      <c r="I14" s="16"/>
      <c r="J14" s="30"/>
      <c r="K14" s="59" t="s">
        <v>29</v>
      </c>
      <c r="L14" s="60"/>
      <c r="M14" s="31" t="s">
        <v>25</v>
      </c>
      <c r="N14" s="32" t="s">
        <v>26</v>
      </c>
      <c r="O14" s="33"/>
      <c r="P14" s="34"/>
      <c r="Q14" s="34"/>
      <c r="R14" s="34"/>
      <c r="S14" s="33"/>
      <c r="T14" s="33"/>
      <c r="U14" s="33"/>
      <c r="V14" s="33"/>
    </row>
    <row r="15" spans="2:22" ht="33" customHeight="1" x14ac:dyDescent="0.15">
      <c r="B15" s="14">
        <f t="shared" ref="B15:B46" si="0">IF(ISTEXT(I15),B14+1,B14)</f>
        <v>1</v>
      </c>
      <c r="C15" s="14"/>
      <c r="D15" s="14">
        <f t="shared" ref="D15:D46" si="1">IF(ISTEXT(I15),0,IF(ISTEXT(J15),D14+1,D14))</f>
        <v>2</v>
      </c>
      <c r="E15" s="14"/>
      <c r="F15" s="14"/>
      <c r="G15" s="15">
        <f t="shared" ref="G15:G41" si="2">IF(D15=0,0,IF(ISTEXT(J15),0,IF(ISTEXT(K15),G14+1,G14)))</f>
        <v>0</v>
      </c>
      <c r="H15" s="15">
        <f t="shared" ref="H15:H46" si="3">B15*1000+D15*100+G15</f>
        <v>1200</v>
      </c>
      <c r="I15" s="16"/>
      <c r="J15" s="24" t="s">
        <v>30</v>
      </c>
      <c r="K15" s="25"/>
      <c r="L15" s="26"/>
      <c r="M15" s="25"/>
      <c r="N15" s="27"/>
      <c r="O15" s="28"/>
      <c r="P15" s="29">
        <f>SUM(P16:P21)</f>
        <v>0</v>
      </c>
      <c r="Q15" s="29"/>
      <c r="R15" s="29">
        <f>SUM(R16:R21)</f>
        <v>0</v>
      </c>
      <c r="S15" s="28"/>
      <c r="T15" s="28"/>
      <c r="U15" s="28"/>
      <c r="V15" s="28"/>
    </row>
    <row r="16" spans="2:22" ht="33" customHeight="1" x14ac:dyDescent="0.15">
      <c r="B16" s="14">
        <f t="shared" si="0"/>
        <v>1</v>
      </c>
      <c r="C16" s="14"/>
      <c r="D16" s="14">
        <f t="shared" si="1"/>
        <v>2</v>
      </c>
      <c r="E16" s="14"/>
      <c r="F16" s="14"/>
      <c r="G16" s="15">
        <f t="shared" si="2"/>
        <v>1</v>
      </c>
      <c r="H16" s="15">
        <f t="shared" si="3"/>
        <v>1201</v>
      </c>
      <c r="I16" s="16"/>
      <c r="J16" s="30"/>
      <c r="K16" s="59" t="s">
        <v>7</v>
      </c>
      <c r="L16" s="60"/>
      <c r="M16" s="31" t="s">
        <v>25</v>
      </c>
      <c r="N16" s="32" t="s">
        <v>26</v>
      </c>
      <c r="O16" s="33"/>
      <c r="P16" s="34"/>
      <c r="Q16" s="34"/>
      <c r="R16" s="34"/>
      <c r="S16" s="33"/>
      <c r="T16" s="33"/>
      <c r="U16" s="33"/>
      <c r="V16" s="33"/>
    </row>
    <row r="17" spans="2:22" ht="33" customHeight="1" x14ac:dyDescent="0.15">
      <c r="B17" s="14">
        <f t="shared" si="0"/>
        <v>1</v>
      </c>
      <c r="C17" s="14"/>
      <c r="D17" s="14">
        <f t="shared" si="1"/>
        <v>2</v>
      </c>
      <c r="E17" s="14"/>
      <c r="F17" s="14"/>
      <c r="G17" s="15">
        <f t="shared" si="2"/>
        <v>2</v>
      </c>
      <c r="H17" s="15">
        <f t="shared" si="3"/>
        <v>1202</v>
      </c>
      <c r="I17" s="16"/>
      <c r="J17" s="30"/>
      <c r="K17" s="59" t="s">
        <v>8</v>
      </c>
      <c r="L17" s="60"/>
      <c r="M17" s="31" t="s">
        <v>25</v>
      </c>
      <c r="N17" s="32" t="s">
        <v>26</v>
      </c>
      <c r="O17" s="33"/>
      <c r="P17" s="34"/>
      <c r="Q17" s="34"/>
      <c r="R17" s="34"/>
      <c r="S17" s="33"/>
      <c r="T17" s="33"/>
      <c r="U17" s="33"/>
      <c r="V17" s="33"/>
    </row>
    <row r="18" spans="2:22" ht="33" customHeight="1" x14ac:dyDescent="0.15">
      <c r="B18" s="14">
        <f t="shared" si="0"/>
        <v>1</v>
      </c>
      <c r="C18" s="14"/>
      <c r="D18" s="14">
        <f t="shared" si="1"/>
        <v>2</v>
      </c>
      <c r="E18" s="14"/>
      <c r="F18" s="14"/>
      <c r="G18" s="15">
        <f t="shared" si="2"/>
        <v>3</v>
      </c>
      <c r="H18" s="15">
        <f t="shared" si="3"/>
        <v>1203</v>
      </c>
      <c r="I18" s="16"/>
      <c r="J18" s="30"/>
      <c r="K18" s="59" t="s">
        <v>9</v>
      </c>
      <c r="L18" s="60"/>
      <c r="M18" s="31" t="s">
        <v>25</v>
      </c>
      <c r="N18" s="51" t="s">
        <v>64</v>
      </c>
      <c r="O18" s="33"/>
      <c r="P18" s="34"/>
      <c r="Q18" s="34"/>
      <c r="R18" s="34"/>
      <c r="S18" s="33"/>
      <c r="T18" s="33"/>
      <c r="U18" s="33"/>
      <c r="V18" s="33"/>
    </row>
    <row r="19" spans="2:22" ht="33" customHeight="1" x14ac:dyDescent="0.15">
      <c r="B19" s="14">
        <f t="shared" si="0"/>
        <v>1</v>
      </c>
      <c r="C19" s="14"/>
      <c r="D19" s="14">
        <f t="shared" si="1"/>
        <v>2</v>
      </c>
      <c r="E19" s="14"/>
      <c r="F19" s="14"/>
      <c r="G19" s="15">
        <f t="shared" si="2"/>
        <v>4</v>
      </c>
      <c r="H19" s="15">
        <f t="shared" si="3"/>
        <v>1204</v>
      </c>
      <c r="I19" s="16"/>
      <c r="J19" s="30"/>
      <c r="K19" s="59" t="s">
        <v>10</v>
      </c>
      <c r="L19" s="60"/>
      <c r="M19" s="31" t="s">
        <v>25</v>
      </c>
      <c r="N19" s="32" t="s">
        <v>26</v>
      </c>
      <c r="O19" s="33"/>
      <c r="P19" s="34"/>
      <c r="Q19" s="34"/>
      <c r="R19" s="34"/>
      <c r="S19" s="33"/>
      <c r="T19" s="33"/>
      <c r="U19" s="33"/>
      <c r="V19" s="33"/>
    </row>
    <row r="20" spans="2:22" ht="33" customHeight="1" x14ac:dyDescent="0.15">
      <c r="B20" s="14">
        <f t="shared" si="0"/>
        <v>1</v>
      </c>
      <c r="C20" s="14"/>
      <c r="D20" s="14">
        <f t="shared" si="1"/>
        <v>2</v>
      </c>
      <c r="E20" s="14"/>
      <c r="F20" s="14"/>
      <c r="G20" s="15">
        <f t="shared" si="2"/>
        <v>5</v>
      </c>
      <c r="H20" s="15">
        <f t="shared" si="3"/>
        <v>1205</v>
      </c>
      <c r="I20" s="16"/>
      <c r="J20" s="30"/>
      <c r="K20" s="59" t="s">
        <v>11</v>
      </c>
      <c r="L20" s="60"/>
      <c r="M20" s="31" t="s">
        <v>25</v>
      </c>
      <c r="N20" s="32" t="s">
        <v>26</v>
      </c>
      <c r="O20" s="33"/>
      <c r="P20" s="34"/>
      <c r="Q20" s="34"/>
      <c r="R20" s="34"/>
      <c r="S20" s="33"/>
      <c r="T20" s="33"/>
      <c r="U20" s="33"/>
      <c r="V20" s="33"/>
    </row>
    <row r="21" spans="2:22" ht="33" customHeight="1" x14ac:dyDescent="0.15">
      <c r="B21" s="14">
        <f t="shared" si="0"/>
        <v>1</v>
      </c>
      <c r="C21" s="14"/>
      <c r="D21" s="14">
        <f t="shared" si="1"/>
        <v>2</v>
      </c>
      <c r="E21" s="14"/>
      <c r="F21" s="14"/>
      <c r="G21" s="15">
        <f t="shared" si="2"/>
        <v>6</v>
      </c>
      <c r="H21" s="15">
        <f t="shared" si="3"/>
        <v>1206</v>
      </c>
      <c r="I21" s="16"/>
      <c r="J21" s="30"/>
      <c r="K21" s="59" t="s">
        <v>70</v>
      </c>
      <c r="L21" s="60"/>
      <c r="M21" s="31" t="s">
        <v>25</v>
      </c>
      <c r="N21" s="32" t="s">
        <v>66</v>
      </c>
      <c r="O21" s="33"/>
      <c r="P21" s="34"/>
      <c r="Q21" s="34"/>
      <c r="R21" s="34"/>
      <c r="S21" s="33"/>
      <c r="T21" s="33"/>
      <c r="U21" s="33"/>
      <c r="V21" s="33"/>
    </row>
    <row r="22" spans="2:22" ht="33" customHeight="1" x14ac:dyDescent="0.15">
      <c r="B22" s="14">
        <f>IF(ISTEXT(I22),B20+1,B20)</f>
        <v>1</v>
      </c>
      <c r="C22" s="14"/>
      <c r="D22" s="14">
        <f>IF(ISTEXT(I22),0,IF(ISTEXT(J22),D20+1,D20))</f>
        <v>3</v>
      </c>
      <c r="E22" s="14"/>
      <c r="F22" s="14"/>
      <c r="G22" s="15">
        <f>IF(D22=0,0,IF(ISTEXT(J22),0,IF(ISTEXT(K22),G20+1,G20)))</f>
        <v>0</v>
      </c>
      <c r="H22" s="15">
        <f t="shared" si="3"/>
        <v>1300</v>
      </c>
      <c r="I22" s="16"/>
      <c r="J22" s="24" t="s">
        <v>31</v>
      </c>
      <c r="K22" s="25"/>
      <c r="L22" s="26"/>
      <c r="M22" s="25"/>
      <c r="N22" s="27"/>
      <c r="O22" s="28"/>
      <c r="P22" s="29">
        <f>SUM(P23:P29)</f>
        <v>0</v>
      </c>
      <c r="Q22" s="29"/>
      <c r="R22" s="29">
        <f>SUM(R23:R29)</f>
        <v>0</v>
      </c>
      <c r="S22" s="28"/>
      <c r="T22" s="28"/>
      <c r="U22" s="28"/>
      <c r="V22" s="28"/>
    </row>
    <row r="23" spans="2:22" ht="60" customHeight="1" x14ac:dyDescent="0.15">
      <c r="B23" s="14">
        <f t="shared" si="0"/>
        <v>1</v>
      </c>
      <c r="C23" s="14"/>
      <c r="D23" s="14">
        <f t="shared" si="1"/>
        <v>3</v>
      </c>
      <c r="E23" s="14"/>
      <c r="F23" s="14"/>
      <c r="G23" s="15">
        <f t="shared" si="2"/>
        <v>1</v>
      </c>
      <c r="H23" s="15">
        <f t="shared" si="3"/>
        <v>1301</v>
      </c>
      <c r="I23" s="16"/>
      <c r="J23" s="30"/>
      <c r="K23" s="59" t="s">
        <v>13</v>
      </c>
      <c r="L23" s="60"/>
      <c r="M23" s="31" t="s">
        <v>71</v>
      </c>
      <c r="N23" s="32" t="s">
        <v>26</v>
      </c>
      <c r="O23" s="33"/>
      <c r="P23" s="34"/>
      <c r="Q23" s="34"/>
      <c r="R23" s="34"/>
      <c r="S23" s="33"/>
      <c r="T23" s="33"/>
      <c r="U23" s="33"/>
      <c r="V23" s="33"/>
    </row>
    <row r="24" spans="2:22" ht="81.75" customHeight="1" x14ac:dyDescent="0.15">
      <c r="B24" s="14">
        <f t="shared" si="0"/>
        <v>1</v>
      </c>
      <c r="C24" s="14"/>
      <c r="D24" s="14">
        <f t="shared" si="1"/>
        <v>3</v>
      </c>
      <c r="E24" s="14"/>
      <c r="F24" s="14"/>
      <c r="G24" s="15">
        <f t="shared" si="2"/>
        <v>2</v>
      </c>
      <c r="H24" s="15">
        <f t="shared" si="3"/>
        <v>1302</v>
      </c>
      <c r="I24" s="16"/>
      <c r="J24" s="30"/>
      <c r="K24" s="59" t="s">
        <v>14</v>
      </c>
      <c r="L24" s="60"/>
      <c r="M24" s="31" t="s">
        <v>72</v>
      </c>
      <c r="N24" s="32" t="s">
        <v>26</v>
      </c>
      <c r="O24" s="33"/>
      <c r="P24" s="34"/>
      <c r="Q24" s="34"/>
      <c r="R24" s="34"/>
      <c r="S24" s="33"/>
      <c r="T24" s="33"/>
      <c r="U24" s="33"/>
      <c r="V24" s="33"/>
    </row>
    <row r="25" spans="2:22" ht="122.25" customHeight="1" x14ac:dyDescent="0.15">
      <c r="B25" s="14">
        <f t="shared" si="0"/>
        <v>1</v>
      </c>
      <c r="C25" s="14"/>
      <c r="D25" s="14">
        <f t="shared" si="1"/>
        <v>3</v>
      </c>
      <c r="E25" s="14"/>
      <c r="F25" s="14"/>
      <c r="G25" s="15">
        <f t="shared" si="2"/>
        <v>3</v>
      </c>
      <c r="H25" s="15">
        <f t="shared" si="3"/>
        <v>1303</v>
      </c>
      <c r="I25" s="16"/>
      <c r="J25" s="30"/>
      <c r="K25" s="59" t="s">
        <v>40</v>
      </c>
      <c r="L25" s="60"/>
      <c r="M25" s="31" t="s">
        <v>73</v>
      </c>
      <c r="N25" s="32" t="s">
        <v>27</v>
      </c>
      <c r="O25" s="33"/>
      <c r="P25" s="34"/>
      <c r="Q25" s="34"/>
      <c r="R25" s="34"/>
      <c r="S25" s="33"/>
      <c r="T25" s="33"/>
      <c r="U25" s="33"/>
      <c r="V25" s="33"/>
    </row>
    <row r="26" spans="2:22" ht="123.75" customHeight="1" x14ac:dyDescent="0.15">
      <c r="B26" s="14">
        <f t="shared" si="0"/>
        <v>1</v>
      </c>
      <c r="C26" s="14"/>
      <c r="D26" s="14">
        <f t="shared" si="1"/>
        <v>3</v>
      </c>
      <c r="E26" s="14"/>
      <c r="F26" s="14"/>
      <c r="G26" s="15">
        <f t="shared" si="2"/>
        <v>4</v>
      </c>
      <c r="H26" s="15">
        <f t="shared" si="3"/>
        <v>1304</v>
      </c>
      <c r="I26" s="16"/>
      <c r="J26" s="30"/>
      <c r="K26" s="59" t="s">
        <v>15</v>
      </c>
      <c r="L26" s="60"/>
      <c r="M26" s="31" t="s">
        <v>74</v>
      </c>
      <c r="N26" s="32" t="s">
        <v>27</v>
      </c>
      <c r="O26" s="33"/>
      <c r="P26" s="34"/>
      <c r="Q26" s="34"/>
      <c r="R26" s="34"/>
      <c r="S26" s="33"/>
      <c r="T26" s="33"/>
      <c r="U26" s="33"/>
      <c r="V26" s="33"/>
    </row>
    <row r="27" spans="2:22" ht="120.75" customHeight="1" x14ac:dyDescent="0.15">
      <c r="B27" s="14">
        <f t="shared" si="0"/>
        <v>1</v>
      </c>
      <c r="C27" s="14"/>
      <c r="D27" s="14">
        <f t="shared" si="1"/>
        <v>3</v>
      </c>
      <c r="E27" s="14"/>
      <c r="F27" s="14"/>
      <c r="G27" s="15">
        <f t="shared" si="2"/>
        <v>5</v>
      </c>
      <c r="H27" s="15">
        <f t="shared" si="3"/>
        <v>1305</v>
      </c>
      <c r="I27" s="16"/>
      <c r="J27" s="30"/>
      <c r="K27" s="59" t="s">
        <v>16</v>
      </c>
      <c r="L27" s="60"/>
      <c r="M27" s="31" t="s">
        <v>74</v>
      </c>
      <c r="N27" s="32" t="s">
        <v>64</v>
      </c>
      <c r="O27" s="33"/>
      <c r="P27" s="34"/>
      <c r="Q27" s="34"/>
      <c r="R27" s="34"/>
      <c r="S27" s="33"/>
      <c r="T27" s="33"/>
      <c r="U27" s="33"/>
      <c r="V27" s="33"/>
    </row>
    <row r="28" spans="2:22" ht="127.5" customHeight="1" x14ac:dyDescent="0.15">
      <c r="B28" s="14">
        <f t="shared" si="0"/>
        <v>1</v>
      </c>
      <c r="C28" s="14"/>
      <c r="D28" s="14">
        <f t="shared" si="1"/>
        <v>3</v>
      </c>
      <c r="E28" s="14"/>
      <c r="F28" s="14"/>
      <c r="G28" s="15">
        <f t="shared" si="2"/>
        <v>6</v>
      </c>
      <c r="H28" s="15">
        <f t="shared" si="3"/>
        <v>1306</v>
      </c>
      <c r="I28" s="16"/>
      <c r="J28" s="30"/>
      <c r="K28" s="59" t="s">
        <v>17</v>
      </c>
      <c r="L28" s="60"/>
      <c r="M28" s="31" t="s">
        <v>75</v>
      </c>
      <c r="N28" s="32" t="s">
        <v>27</v>
      </c>
      <c r="O28" s="33"/>
      <c r="P28" s="34"/>
      <c r="Q28" s="34"/>
      <c r="R28" s="34"/>
      <c r="S28" s="33"/>
      <c r="T28" s="33"/>
      <c r="U28" s="33"/>
      <c r="V28" s="33"/>
    </row>
    <row r="29" spans="2:22" ht="146.25" customHeight="1" x14ac:dyDescent="0.15">
      <c r="B29" s="14">
        <f t="shared" si="0"/>
        <v>1</v>
      </c>
      <c r="C29" s="14"/>
      <c r="D29" s="14">
        <f t="shared" si="1"/>
        <v>3</v>
      </c>
      <c r="E29" s="14"/>
      <c r="F29" s="14"/>
      <c r="G29" s="15">
        <f t="shared" si="2"/>
        <v>7</v>
      </c>
      <c r="H29" s="15">
        <f t="shared" si="3"/>
        <v>1307</v>
      </c>
      <c r="I29" s="16"/>
      <c r="J29" s="30"/>
      <c r="K29" s="59" t="s">
        <v>12</v>
      </c>
      <c r="L29" s="60"/>
      <c r="M29" s="31" t="s">
        <v>76</v>
      </c>
      <c r="N29" s="35" t="s">
        <v>27</v>
      </c>
      <c r="O29" s="33"/>
      <c r="P29" s="34"/>
      <c r="Q29" s="34"/>
      <c r="R29" s="34"/>
      <c r="S29" s="33"/>
      <c r="T29" s="33"/>
      <c r="U29" s="33"/>
      <c r="V29" s="33"/>
    </row>
    <row r="30" spans="2:22" ht="33" customHeight="1" x14ac:dyDescent="0.15">
      <c r="B30" s="14">
        <f t="shared" si="0"/>
        <v>2</v>
      </c>
      <c r="C30" s="14"/>
      <c r="D30" s="14">
        <f t="shared" si="1"/>
        <v>0</v>
      </c>
      <c r="E30" s="14"/>
      <c r="F30" s="14"/>
      <c r="G30" s="15">
        <f t="shared" si="2"/>
        <v>0</v>
      </c>
      <c r="H30" s="15">
        <f t="shared" si="3"/>
        <v>2000</v>
      </c>
      <c r="I30" s="36" t="s">
        <v>55</v>
      </c>
      <c r="J30" s="37"/>
      <c r="K30" s="38"/>
      <c r="L30" s="39"/>
      <c r="M30" s="40"/>
      <c r="N30" s="21"/>
      <c r="O30" s="41"/>
      <c r="P30" s="42">
        <f>SUM(P31,P34,P36,P38,P40)</f>
        <v>0</v>
      </c>
      <c r="Q30" s="42"/>
      <c r="R30" s="42">
        <f>SUM(R31,R34,R36,R38,R40)</f>
        <v>0</v>
      </c>
      <c r="S30" s="41"/>
      <c r="T30" s="41"/>
      <c r="U30" s="41"/>
      <c r="V30" s="41"/>
    </row>
    <row r="31" spans="2:22" ht="33" customHeight="1" x14ac:dyDescent="0.15">
      <c r="B31" s="14">
        <f t="shared" si="0"/>
        <v>2</v>
      </c>
      <c r="C31" s="14"/>
      <c r="D31" s="14">
        <f t="shared" si="1"/>
        <v>1</v>
      </c>
      <c r="E31" s="14"/>
      <c r="F31" s="14"/>
      <c r="G31" s="15">
        <f t="shared" si="2"/>
        <v>0</v>
      </c>
      <c r="H31" s="15">
        <f t="shared" si="3"/>
        <v>2100</v>
      </c>
      <c r="I31" s="16"/>
      <c r="J31" s="24" t="s">
        <v>56</v>
      </c>
      <c r="K31" s="25"/>
      <c r="L31" s="26"/>
      <c r="M31" s="25"/>
      <c r="N31" s="27"/>
      <c r="O31" s="28"/>
      <c r="P31" s="29">
        <f>SUM(P32:P33)</f>
        <v>0</v>
      </c>
      <c r="Q31" s="29"/>
      <c r="R31" s="29">
        <f>SUM(R32:R33)</f>
        <v>0</v>
      </c>
      <c r="S31" s="28"/>
      <c r="T31" s="28"/>
      <c r="U31" s="28"/>
      <c r="V31" s="28"/>
    </row>
    <row r="32" spans="2:22" ht="63" customHeight="1" x14ac:dyDescent="0.15">
      <c r="B32" s="14">
        <f t="shared" si="0"/>
        <v>2</v>
      </c>
      <c r="C32" s="14"/>
      <c r="D32" s="14">
        <f t="shared" si="1"/>
        <v>1</v>
      </c>
      <c r="E32" s="14"/>
      <c r="F32" s="14"/>
      <c r="G32" s="15">
        <f t="shared" si="2"/>
        <v>1</v>
      </c>
      <c r="H32" s="15">
        <f t="shared" si="3"/>
        <v>2101</v>
      </c>
      <c r="I32" s="16"/>
      <c r="J32" s="30"/>
      <c r="K32" s="59" t="s">
        <v>37</v>
      </c>
      <c r="L32" s="60"/>
      <c r="M32" s="43" t="s">
        <v>43</v>
      </c>
      <c r="N32" s="32" t="s">
        <v>26</v>
      </c>
      <c r="O32" s="33"/>
      <c r="P32" s="34"/>
      <c r="Q32" s="34"/>
      <c r="R32" s="34"/>
      <c r="S32" s="33"/>
      <c r="T32" s="44"/>
      <c r="U32" s="44"/>
      <c r="V32" s="33"/>
    </row>
    <row r="33" spans="2:22" ht="74.25" customHeight="1" x14ac:dyDescent="0.15">
      <c r="B33" s="14" t="e">
        <f>IF(ISTEXT(I33),#REF!+1,#REF!)</f>
        <v>#REF!</v>
      </c>
      <c r="C33" s="14"/>
      <c r="D33" s="14" t="e">
        <f>IF(ISTEXT(I33),0,IF(ISTEXT(J33),#REF!+1,#REF!))</f>
        <v>#REF!</v>
      </c>
      <c r="E33" s="14"/>
      <c r="F33" s="14"/>
      <c r="G33" s="15" t="e">
        <f>IF(D33=0,0,IF(ISTEXT(J33),0,IF(ISTEXT(K33),#REF!+1,#REF!)))</f>
        <v>#REF!</v>
      </c>
      <c r="H33" s="15" t="e">
        <f t="shared" si="3"/>
        <v>#REF!</v>
      </c>
      <c r="I33" s="16"/>
      <c r="J33" s="30"/>
      <c r="K33" s="59" t="s">
        <v>19</v>
      </c>
      <c r="L33" s="60"/>
      <c r="M33" s="43" t="s">
        <v>44</v>
      </c>
      <c r="N33" s="32" t="s">
        <v>26</v>
      </c>
      <c r="O33" s="33"/>
      <c r="P33" s="34"/>
      <c r="Q33" s="34"/>
      <c r="R33" s="34"/>
      <c r="S33" s="33"/>
      <c r="T33" s="44"/>
      <c r="U33" s="44"/>
      <c r="V33" s="33"/>
    </row>
    <row r="34" spans="2:22" ht="33" customHeight="1" x14ac:dyDescent="0.15">
      <c r="B34" s="14" t="e">
        <f t="shared" si="0"/>
        <v>#REF!</v>
      </c>
      <c r="C34" s="14"/>
      <c r="D34" s="14" t="e">
        <f t="shared" si="1"/>
        <v>#REF!</v>
      </c>
      <c r="E34" s="14"/>
      <c r="F34" s="14"/>
      <c r="G34" s="15" t="e">
        <f t="shared" si="2"/>
        <v>#REF!</v>
      </c>
      <c r="H34" s="15" t="e">
        <f t="shared" si="3"/>
        <v>#REF!</v>
      </c>
      <c r="I34" s="16"/>
      <c r="J34" s="24" t="s">
        <v>57</v>
      </c>
      <c r="K34" s="25"/>
      <c r="L34" s="26"/>
      <c r="M34" s="25"/>
      <c r="N34" s="27"/>
      <c r="O34" s="28"/>
      <c r="P34" s="29">
        <f>SUM(P35:P35)</f>
        <v>0</v>
      </c>
      <c r="Q34" s="29"/>
      <c r="R34" s="29">
        <f>SUM(R35:R35)</f>
        <v>0</v>
      </c>
      <c r="S34" s="28"/>
      <c r="T34" s="28"/>
      <c r="U34" s="28"/>
      <c r="V34" s="28"/>
    </row>
    <row r="35" spans="2:22" ht="33" customHeight="1" x14ac:dyDescent="0.15">
      <c r="B35" s="14" t="e">
        <f t="shared" si="0"/>
        <v>#REF!</v>
      </c>
      <c r="C35" s="14"/>
      <c r="D35" s="14" t="e">
        <f t="shared" si="1"/>
        <v>#REF!</v>
      </c>
      <c r="E35" s="14"/>
      <c r="F35" s="14"/>
      <c r="G35" s="15" t="e">
        <f t="shared" si="2"/>
        <v>#REF!</v>
      </c>
      <c r="H35" s="15" t="e">
        <f t="shared" si="3"/>
        <v>#REF!</v>
      </c>
      <c r="I35" s="16"/>
      <c r="J35" s="30"/>
      <c r="K35" s="59" t="s">
        <v>18</v>
      </c>
      <c r="L35" s="60"/>
      <c r="M35" s="43" t="s">
        <v>24</v>
      </c>
      <c r="N35" s="32" t="s">
        <v>66</v>
      </c>
      <c r="O35" s="33"/>
      <c r="P35" s="34"/>
      <c r="Q35" s="34"/>
      <c r="R35" s="34"/>
      <c r="S35" s="33"/>
      <c r="T35" s="44"/>
      <c r="U35" s="44"/>
      <c r="V35" s="33"/>
    </row>
    <row r="36" spans="2:22" ht="33" customHeight="1" x14ac:dyDescent="0.15">
      <c r="B36" s="14" t="e">
        <f>IF(ISTEXT(I36),#REF!+1,#REF!)</f>
        <v>#REF!</v>
      </c>
      <c r="C36" s="14"/>
      <c r="D36" s="14" t="e">
        <f>IF(ISTEXT(I36),0,IF(ISTEXT(J36),#REF!+1,#REF!))</f>
        <v>#REF!</v>
      </c>
      <c r="E36" s="14"/>
      <c r="F36" s="14"/>
      <c r="G36" s="15" t="e">
        <f>IF(D36=0,0,IF(ISTEXT(J36),0,IF(ISTEXT(K36),#REF!+1,#REF!)))</f>
        <v>#REF!</v>
      </c>
      <c r="H36" s="15" t="e">
        <f t="shared" si="3"/>
        <v>#REF!</v>
      </c>
      <c r="I36" s="16"/>
      <c r="J36" s="24" t="s">
        <v>58</v>
      </c>
      <c r="K36" s="25"/>
      <c r="L36" s="26"/>
      <c r="M36" s="25"/>
      <c r="N36" s="27"/>
      <c r="O36" s="28"/>
      <c r="P36" s="29">
        <f>SUM(P37:P37)</f>
        <v>0</v>
      </c>
      <c r="Q36" s="29"/>
      <c r="R36" s="29">
        <f>SUM(R37:R37)</f>
        <v>0</v>
      </c>
      <c r="S36" s="28"/>
      <c r="T36" s="28"/>
      <c r="U36" s="28"/>
      <c r="V36" s="28"/>
    </row>
    <row r="37" spans="2:22" ht="33" customHeight="1" x14ac:dyDescent="0.15">
      <c r="B37" s="14" t="e">
        <f t="shared" si="0"/>
        <v>#REF!</v>
      </c>
      <c r="C37" s="14"/>
      <c r="D37" s="14" t="e">
        <f t="shared" si="1"/>
        <v>#REF!</v>
      </c>
      <c r="E37" s="14"/>
      <c r="F37" s="14"/>
      <c r="G37" s="15" t="e">
        <f t="shared" si="2"/>
        <v>#REF!</v>
      </c>
      <c r="H37" s="15" t="e">
        <f t="shared" si="3"/>
        <v>#REF!</v>
      </c>
      <c r="I37" s="16"/>
      <c r="J37" s="30"/>
      <c r="K37" s="59" t="s">
        <v>32</v>
      </c>
      <c r="L37" s="60"/>
      <c r="M37" s="43" t="s">
        <v>79</v>
      </c>
      <c r="N37" s="32" t="s">
        <v>27</v>
      </c>
      <c r="O37" s="33"/>
      <c r="P37" s="34"/>
      <c r="Q37" s="34"/>
      <c r="R37" s="34"/>
      <c r="S37" s="33"/>
      <c r="T37" s="44"/>
      <c r="U37" s="44"/>
      <c r="V37" s="33"/>
    </row>
    <row r="38" spans="2:22" ht="33" customHeight="1" x14ac:dyDescent="0.15">
      <c r="B38" s="14" t="e">
        <f t="shared" si="0"/>
        <v>#REF!</v>
      </c>
      <c r="C38" s="14"/>
      <c r="D38" s="14" t="e">
        <f t="shared" si="1"/>
        <v>#REF!</v>
      </c>
      <c r="E38" s="14"/>
      <c r="F38" s="14"/>
      <c r="G38" s="15" t="e">
        <f t="shared" si="2"/>
        <v>#REF!</v>
      </c>
      <c r="H38" s="15" t="e">
        <f t="shared" si="3"/>
        <v>#REF!</v>
      </c>
      <c r="I38" s="16"/>
      <c r="J38" s="24" t="s">
        <v>59</v>
      </c>
      <c r="K38" s="25"/>
      <c r="L38" s="26"/>
      <c r="M38" s="25"/>
      <c r="N38" s="27"/>
      <c r="O38" s="28"/>
      <c r="P38" s="29">
        <f>SUM(P39:P39)</f>
        <v>0</v>
      </c>
      <c r="Q38" s="29"/>
      <c r="R38" s="29">
        <f>SUM(R39:R39)</f>
        <v>0</v>
      </c>
      <c r="S38" s="28"/>
      <c r="T38" s="28"/>
      <c r="U38" s="28"/>
      <c r="V38" s="28"/>
    </row>
    <row r="39" spans="2:22" ht="33" customHeight="1" x14ac:dyDescent="0.15">
      <c r="B39" s="14" t="e">
        <f t="shared" si="0"/>
        <v>#REF!</v>
      </c>
      <c r="C39" s="14"/>
      <c r="D39" s="14" t="e">
        <f t="shared" si="1"/>
        <v>#REF!</v>
      </c>
      <c r="E39" s="14"/>
      <c r="F39" s="14"/>
      <c r="G39" s="15" t="e">
        <f t="shared" si="2"/>
        <v>#REF!</v>
      </c>
      <c r="H39" s="15" t="e">
        <f t="shared" si="3"/>
        <v>#REF!</v>
      </c>
      <c r="I39" s="16"/>
      <c r="J39" s="30"/>
      <c r="K39" s="59" t="s">
        <v>33</v>
      </c>
      <c r="L39" s="60"/>
      <c r="M39" s="31" t="s">
        <v>77</v>
      </c>
      <c r="N39" s="32" t="s">
        <v>27</v>
      </c>
      <c r="O39" s="33"/>
      <c r="P39" s="34"/>
      <c r="Q39" s="34"/>
      <c r="R39" s="34"/>
      <c r="S39" s="33"/>
      <c r="T39" s="44"/>
      <c r="U39" s="44"/>
      <c r="V39" s="33"/>
    </row>
    <row r="40" spans="2:22" ht="33" customHeight="1" x14ac:dyDescent="0.15">
      <c r="B40" s="14" t="e">
        <f t="shared" si="0"/>
        <v>#REF!</v>
      </c>
      <c r="C40" s="14"/>
      <c r="D40" s="14" t="e">
        <f t="shared" si="1"/>
        <v>#REF!</v>
      </c>
      <c r="E40" s="14"/>
      <c r="F40" s="14"/>
      <c r="G40" s="15" t="e">
        <f t="shared" si="2"/>
        <v>#REF!</v>
      </c>
      <c r="H40" s="15" t="e">
        <f t="shared" si="3"/>
        <v>#REF!</v>
      </c>
      <c r="I40" s="16"/>
      <c r="J40" s="24" t="s">
        <v>60</v>
      </c>
      <c r="K40" s="25"/>
      <c r="L40" s="26"/>
      <c r="M40" s="25"/>
      <c r="N40" s="27"/>
      <c r="O40" s="28"/>
      <c r="P40" s="29">
        <f>SUM(P41:P41)</f>
        <v>0</v>
      </c>
      <c r="Q40" s="29"/>
      <c r="R40" s="29">
        <f>SUM(R41:R41)</f>
        <v>0</v>
      </c>
      <c r="S40" s="28"/>
      <c r="T40" s="28"/>
      <c r="U40" s="28"/>
      <c r="V40" s="28"/>
    </row>
    <row r="41" spans="2:22" ht="33" customHeight="1" x14ac:dyDescent="0.15">
      <c r="B41" s="14" t="e">
        <f t="shared" si="0"/>
        <v>#REF!</v>
      </c>
      <c r="C41" s="14"/>
      <c r="D41" s="14" t="e">
        <f t="shared" si="1"/>
        <v>#REF!</v>
      </c>
      <c r="E41" s="14"/>
      <c r="F41" s="14"/>
      <c r="G41" s="15" t="e">
        <f t="shared" si="2"/>
        <v>#REF!</v>
      </c>
      <c r="H41" s="15" t="e">
        <f t="shared" si="3"/>
        <v>#REF!</v>
      </c>
      <c r="I41" s="16"/>
      <c r="J41" s="30"/>
      <c r="K41" s="59" t="s">
        <v>34</v>
      </c>
      <c r="L41" s="60"/>
      <c r="M41" s="31" t="s">
        <v>77</v>
      </c>
      <c r="N41" s="35" t="s">
        <v>27</v>
      </c>
      <c r="O41" s="33"/>
      <c r="P41" s="34"/>
      <c r="Q41" s="34"/>
      <c r="R41" s="34"/>
      <c r="S41" s="33"/>
      <c r="T41" s="44"/>
      <c r="U41" s="44"/>
      <c r="V41" s="33"/>
    </row>
    <row r="42" spans="2:22" ht="33" customHeight="1" x14ac:dyDescent="0.15">
      <c r="B42" s="14" t="e">
        <f t="shared" si="0"/>
        <v>#REF!</v>
      </c>
      <c r="C42" s="14"/>
      <c r="D42" s="14">
        <f t="shared" si="1"/>
        <v>0</v>
      </c>
      <c r="E42" s="14"/>
      <c r="F42" s="14"/>
      <c r="G42" s="15">
        <f>IF(D42=0,0,IF(ISTEXT(J42),0,IF(ISTEXT(K42),G41+1,G41)))</f>
        <v>0</v>
      </c>
      <c r="H42" s="15" t="e">
        <f>B42*1000+D42*100+G42</f>
        <v>#REF!</v>
      </c>
      <c r="I42" s="36" t="s">
        <v>61</v>
      </c>
      <c r="J42" s="37"/>
      <c r="K42" s="38"/>
      <c r="L42" s="39"/>
      <c r="M42" s="40"/>
      <c r="N42" s="21"/>
      <c r="O42" s="41"/>
      <c r="P42" s="42">
        <f>SUM(P43,P45)</f>
        <v>0</v>
      </c>
      <c r="Q42" s="42"/>
      <c r="R42" s="42">
        <f>SUM(R43,R45)</f>
        <v>0</v>
      </c>
      <c r="S42" s="41"/>
      <c r="T42" s="41"/>
      <c r="U42" s="41"/>
      <c r="V42" s="41"/>
    </row>
    <row r="43" spans="2:22" ht="33" customHeight="1" x14ac:dyDescent="0.15">
      <c r="B43" s="14" t="e">
        <f t="shared" si="0"/>
        <v>#REF!</v>
      </c>
      <c r="C43" s="14"/>
      <c r="D43" s="14">
        <f t="shared" si="1"/>
        <v>1</v>
      </c>
      <c r="E43" s="14"/>
      <c r="F43" s="14"/>
      <c r="G43" s="15">
        <f>IF(D43=0,0,IF(ISTEXT(J43),0,IF(ISTEXT(K43),G42+1,G42)))</f>
        <v>0</v>
      </c>
      <c r="H43" s="15" t="e">
        <f t="shared" si="3"/>
        <v>#REF!</v>
      </c>
      <c r="I43" s="16"/>
      <c r="J43" s="24" t="s">
        <v>62</v>
      </c>
      <c r="K43" s="25"/>
      <c r="L43" s="26"/>
      <c r="M43" s="25"/>
      <c r="N43" s="27"/>
      <c r="O43" s="28"/>
      <c r="P43" s="29">
        <f>SUM(P44:P44)</f>
        <v>0</v>
      </c>
      <c r="Q43" s="29"/>
      <c r="R43" s="29">
        <f>SUM(R44:R44)</f>
        <v>0</v>
      </c>
      <c r="S43" s="28"/>
      <c r="T43" s="28"/>
      <c r="U43" s="28"/>
      <c r="V43" s="28"/>
    </row>
    <row r="44" spans="2:22" ht="33" customHeight="1" x14ac:dyDescent="0.15">
      <c r="B44" s="14" t="e">
        <f t="shared" si="0"/>
        <v>#REF!</v>
      </c>
      <c r="C44" s="14"/>
      <c r="D44" s="14">
        <f t="shared" si="1"/>
        <v>1</v>
      </c>
      <c r="E44" s="14"/>
      <c r="F44" s="14"/>
      <c r="G44" s="15">
        <f>IF(D44=0,0,IF(ISTEXT(J44),0,IF(ISTEXT(K44),G43+1,G43)))</f>
        <v>1</v>
      </c>
      <c r="H44" s="15" t="e">
        <f t="shared" si="3"/>
        <v>#REF!</v>
      </c>
      <c r="I44" s="16"/>
      <c r="J44" s="30"/>
      <c r="K44" s="59" t="s">
        <v>35</v>
      </c>
      <c r="L44" s="60"/>
      <c r="M44" s="31" t="s">
        <v>46</v>
      </c>
      <c r="N44" s="32" t="s">
        <v>66</v>
      </c>
      <c r="O44" s="33"/>
      <c r="P44" s="34"/>
      <c r="Q44" s="34"/>
      <c r="R44" s="34"/>
      <c r="S44" s="33"/>
      <c r="T44" s="33"/>
      <c r="U44" s="33"/>
      <c r="V44" s="33"/>
    </row>
    <row r="45" spans="2:22" ht="42.75" customHeight="1" x14ac:dyDescent="0.15">
      <c r="B45" s="14" t="e">
        <f t="shared" si="0"/>
        <v>#REF!</v>
      </c>
      <c r="C45" s="14"/>
      <c r="D45" s="14">
        <f t="shared" si="1"/>
        <v>2</v>
      </c>
      <c r="E45" s="14"/>
      <c r="F45" s="14"/>
      <c r="G45" s="15">
        <f>IF(D45=0,0,IF(ISTEXT(J45),0,IF(ISTEXT(K45),G44+1,G44)))</f>
        <v>0</v>
      </c>
      <c r="H45" s="15" t="e">
        <f t="shared" si="3"/>
        <v>#REF!</v>
      </c>
      <c r="I45" s="16"/>
      <c r="J45" s="24" t="s">
        <v>63</v>
      </c>
      <c r="K45" s="25"/>
      <c r="L45" s="26"/>
      <c r="M45" s="25"/>
      <c r="N45" s="27"/>
      <c r="O45" s="28"/>
      <c r="P45" s="29">
        <f>SUM(P46:P46)</f>
        <v>0</v>
      </c>
      <c r="Q45" s="29"/>
      <c r="R45" s="29">
        <f>SUM(R46:R46)</f>
        <v>0</v>
      </c>
      <c r="S45" s="28"/>
      <c r="T45" s="28"/>
      <c r="U45" s="28"/>
      <c r="V45" s="28"/>
    </row>
    <row r="46" spans="2:22" ht="96" customHeight="1" x14ac:dyDescent="0.15">
      <c r="B46" s="14" t="e">
        <f t="shared" si="0"/>
        <v>#REF!</v>
      </c>
      <c r="C46" s="14"/>
      <c r="D46" s="14">
        <f t="shared" si="1"/>
        <v>2</v>
      </c>
      <c r="E46" s="14"/>
      <c r="F46" s="14"/>
      <c r="G46" s="15">
        <f>IF(D46=0,0,IF(ISTEXT(J46),0,IF(ISTEXT(K46),G45+1,G45)))</f>
        <v>1</v>
      </c>
      <c r="H46" s="15" t="e">
        <f t="shared" si="3"/>
        <v>#REF!</v>
      </c>
      <c r="I46" s="52"/>
      <c r="J46" s="53"/>
      <c r="K46" s="59" t="s">
        <v>36</v>
      </c>
      <c r="L46" s="60"/>
      <c r="M46" s="43" t="s">
        <v>78</v>
      </c>
      <c r="N46" s="35" t="s">
        <v>27</v>
      </c>
      <c r="O46" s="33"/>
      <c r="P46" s="34"/>
      <c r="Q46" s="34"/>
      <c r="R46" s="34"/>
      <c r="S46" s="33"/>
      <c r="T46" s="33"/>
      <c r="U46" s="33"/>
      <c r="V46" s="33"/>
    </row>
    <row r="47" spans="2:22" ht="34.5" customHeight="1" x14ac:dyDescent="0.15">
      <c r="B47" s="14"/>
      <c r="C47" s="14"/>
      <c r="D47" s="14"/>
      <c r="E47" s="14"/>
      <c r="F47" s="14"/>
      <c r="G47" s="15"/>
      <c r="H47" s="15"/>
    </row>
    <row r="51" spans="11:14" ht="15" customHeight="1" x14ac:dyDescent="0.15"/>
    <row r="52" spans="11:14" ht="15" customHeight="1" x14ac:dyDescent="0.15"/>
    <row r="53" spans="11:14" ht="15" customHeight="1" x14ac:dyDescent="0.15"/>
    <row r="54" spans="11:14" ht="15" customHeight="1" x14ac:dyDescent="0.15"/>
    <row r="55" spans="11:14" ht="15" customHeight="1" x14ac:dyDescent="0.15"/>
    <row r="56" spans="11:14" ht="15" customHeight="1" x14ac:dyDescent="0.15"/>
    <row r="57" spans="11:14" ht="15" customHeight="1" x14ac:dyDescent="0.15">
      <c r="K57" s="1"/>
      <c r="L57" s="1"/>
      <c r="M57" s="1"/>
      <c r="N57" s="1"/>
    </row>
    <row r="58" spans="11:14" ht="15" customHeight="1" x14ac:dyDescent="0.15">
      <c r="K58" s="1"/>
      <c r="L58" s="1"/>
      <c r="M58" s="1"/>
      <c r="N58" s="1"/>
    </row>
    <row r="59" spans="11:14" ht="15" customHeight="1" x14ac:dyDescent="0.15">
      <c r="K59" s="1"/>
      <c r="L59" s="1"/>
      <c r="M59" s="1"/>
      <c r="N59" s="1"/>
    </row>
  </sheetData>
  <mergeCells count="40">
    <mergeCell ref="V10:V11"/>
    <mergeCell ref="I2:K2"/>
    <mergeCell ref="K26:L26"/>
    <mergeCell ref="K27:L27"/>
    <mergeCell ref="K16:L16"/>
    <mergeCell ref="O7:V7"/>
    <mergeCell ref="I6:L6"/>
    <mergeCell ref="I5:L5"/>
    <mergeCell ref="I9:L9"/>
    <mergeCell ref="K14:L14"/>
    <mergeCell ref="I10:L11"/>
    <mergeCell ref="M10:M11"/>
    <mergeCell ref="N10:N11"/>
    <mergeCell ref="K17:L17"/>
    <mergeCell ref="K18:L18"/>
    <mergeCell ref="S10:S11"/>
    <mergeCell ref="K29:L29"/>
    <mergeCell ref="K19:L19"/>
    <mergeCell ref="K20:L20"/>
    <mergeCell ref="K25:L25"/>
    <mergeCell ref="K23:L23"/>
    <mergeCell ref="K24:L24"/>
    <mergeCell ref="K44:L44"/>
    <mergeCell ref="K46:L46"/>
    <mergeCell ref="K32:L32"/>
    <mergeCell ref="K39:L39"/>
    <mergeCell ref="K41:L41"/>
    <mergeCell ref="K37:L37"/>
    <mergeCell ref="K35:L35"/>
    <mergeCell ref="K33:L33"/>
    <mergeCell ref="T10:T11"/>
    <mergeCell ref="U10:U11"/>
    <mergeCell ref="K28:L28"/>
    <mergeCell ref="K21:L21"/>
    <mergeCell ref="O8:P8"/>
    <mergeCell ref="Q8:R8"/>
    <mergeCell ref="Q10:Q11"/>
    <mergeCell ref="P10:P11"/>
    <mergeCell ref="R10:R11"/>
    <mergeCell ref="O10:O11"/>
  </mergeCells>
  <phoneticPr fontId="1"/>
  <dataValidations count="1">
    <dataValidation type="list" allowBlank="1" showInputMessage="1" showErrorMessage="1" sqref="O14 O16:O21 O44 O39 O46 O37 O23:O29 O35 O41 O32:O33" xr:uid="{8697E7B6-45A2-4BAD-A757-A97602749EB7}">
      <formula1>"◎,●,×"</formula1>
    </dataValidation>
  </dataValidations>
  <printOptions horizontalCentered="1"/>
  <pageMargins left="0.78740157480314965" right="0.78740157480314965" top="0.47244094488188981" bottom="0.39370078740157483" header="0.23622047244094491" footer="0.19685039370078741"/>
  <pageSetup paperSize="9" scale="25" fitToHeight="0" orientation="landscape" r:id="rId1"/>
  <headerFooter alignWithMargins="0"/>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【1】（要記入）費用内訳（iPad OS）【基本パッケージ】</vt:lpstr>
      <vt:lpstr>【1】（要記入）費用内訳（iPad OS）【応用パッケージ】</vt:lpstr>
      <vt:lpstr>'【1】（要記入）費用内訳（iPad OS）【応用パッケージ】'!Print_Area</vt:lpstr>
      <vt:lpstr>'【1】（要記入）費用内訳（iPad OS）【基本パッケージ】'!Print_Area</vt:lpstr>
      <vt:lpstr>'【1】（要記入）費用内訳（iPad OS）【応用パッケージ】'!Print_Titles</vt:lpstr>
      <vt:lpstr>'【1】（要記入）費用内訳（iPad OS）【基本パッケージ】'!Print_Titles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2024-09-02T08:10:24Z</dcterms:created>
  <dcterms:modified xsi:type="dcterms:W3CDTF">2026-08-06T02:46:50Z</dcterms:modified>
</cp:coreProperties>
</file>